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gie\OneDrive\Desktop\GLORIA\ESPAÇO ESPORTIVO SEDE\DOCUMENTOS ORÇAMENTÁRIO\"/>
    </mc:Choice>
  </mc:AlternateContent>
  <xr:revisionPtr revIDLastSave="0" documentId="13_ncr:1_{3FA74911-846E-4562-924D-58E2D0EA45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 (2)" sheetId="2" r:id="rId1"/>
  </sheets>
  <definedNames>
    <definedName name="_xlnm._FilterDatabase" localSheetId="0" hidden="1">'Orçamento Sintético (2)'!$A$7:$L$7</definedName>
  </definedNames>
  <calcPr calcId="191029"/>
</workbook>
</file>

<file path=xl/calcChain.xml><?xml version="1.0" encoding="utf-8"?>
<calcChain xmlns="http://schemas.openxmlformats.org/spreadsheetml/2006/main">
  <c r="H139" i="2" l="1"/>
  <c r="H140" i="2"/>
  <c r="H136" i="2"/>
  <c r="I136" i="2" s="1"/>
  <c r="H135" i="2"/>
  <c r="I135" i="2" s="1"/>
  <c r="H133" i="2"/>
  <c r="I133" i="2" s="1"/>
  <c r="H132" i="2"/>
  <c r="I132" i="2" s="1"/>
  <c r="H131" i="2"/>
  <c r="I131" i="2" s="1"/>
  <c r="H130" i="2"/>
  <c r="I130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2" i="2"/>
  <c r="I82" i="2" s="1"/>
  <c r="H81" i="2"/>
  <c r="I81" i="2" s="1"/>
  <c r="H80" i="2"/>
  <c r="I80" i="2" s="1"/>
  <c r="H79" i="2"/>
  <c r="I79" i="2" s="1"/>
  <c r="H78" i="2"/>
  <c r="I78" i="2" s="1"/>
  <c r="H75" i="2"/>
  <c r="I75" i="2" s="1"/>
  <c r="H74" i="2"/>
  <c r="I74" i="2" s="1"/>
  <c r="H72" i="2"/>
  <c r="I72" i="2" s="1"/>
  <c r="H71" i="2"/>
  <c r="I71" i="2" s="1"/>
  <c r="H70" i="2"/>
  <c r="I70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0" i="2"/>
  <c r="I60" i="2" s="1"/>
  <c r="H59" i="2"/>
  <c r="I59" i="2" s="1"/>
  <c r="H58" i="2"/>
  <c r="I58" i="2" s="1"/>
  <c r="H57" i="2"/>
  <c r="I57" i="2" s="1"/>
  <c r="H55" i="2"/>
  <c r="I55" i="2" s="1"/>
  <c r="H54" i="2"/>
  <c r="I54" i="2" s="1"/>
  <c r="H53" i="2"/>
  <c r="I53" i="2" s="1"/>
  <c r="H52" i="2"/>
  <c r="I52" i="2" s="1"/>
  <c r="H49" i="2"/>
  <c r="I49" i="2" s="1"/>
  <c r="H47" i="2"/>
  <c r="I47" i="2" s="1"/>
  <c r="H46" i="2"/>
  <c r="I46" i="2" s="1"/>
  <c r="H45" i="2"/>
  <c r="I45" i="2" s="1"/>
  <c r="H44" i="2"/>
  <c r="I44" i="2" s="1"/>
  <c r="H42" i="2"/>
  <c r="I42" i="2" s="1"/>
  <c r="H41" i="2"/>
  <c r="I41" i="2" s="1"/>
  <c r="H40" i="2"/>
  <c r="I40" i="2" s="1"/>
  <c r="H39" i="2"/>
  <c r="I39" i="2" s="1"/>
  <c r="H36" i="2"/>
  <c r="I36" i="2" s="1"/>
  <c r="H34" i="2"/>
  <c r="I34" i="2" s="1"/>
  <c r="H33" i="2"/>
  <c r="I33" i="2" s="1"/>
  <c r="H31" i="2"/>
  <c r="I31" i="2" s="1"/>
  <c r="H30" i="2"/>
  <c r="I30" i="2" s="1"/>
  <c r="H28" i="2"/>
  <c r="I28" i="2" s="1"/>
  <c r="H27" i="2"/>
  <c r="I27" i="2" s="1"/>
  <c r="H25" i="2"/>
  <c r="I25" i="2" s="1"/>
  <c r="H24" i="2"/>
  <c r="I24" i="2" s="1"/>
  <c r="H23" i="2"/>
  <c r="I23" i="2" s="1"/>
  <c r="H22" i="2"/>
  <c r="I22" i="2" s="1"/>
  <c r="H21" i="2"/>
  <c r="I21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1" i="2"/>
  <c r="I11" i="2" s="1"/>
  <c r="H10" i="2"/>
  <c r="I10" i="2" s="1"/>
  <c r="H9" i="2"/>
  <c r="I9" i="2" s="1"/>
  <c r="H8" i="2"/>
  <c r="I8" i="2" s="1"/>
  <c r="H134" i="2" l="1"/>
  <c r="I134" i="2" s="1"/>
  <c r="H129" i="2"/>
  <c r="I129" i="2" s="1"/>
  <c r="H120" i="2"/>
  <c r="I120" i="2" s="1"/>
  <c r="H92" i="2"/>
  <c r="I92" i="2" s="1"/>
  <c r="H83" i="2"/>
  <c r="I83" i="2" s="1"/>
  <c r="H77" i="2"/>
  <c r="I77" i="2" s="1"/>
  <c r="H73" i="2"/>
  <c r="I73" i="2" s="1"/>
  <c r="H69" i="2"/>
  <c r="I69" i="2" s="1"/>
  <c r="H61" i="2"/>
  <c r="I61" i="2" s="1"/>
  <c r="H56" i="2"/>
  <c r="I56" i="2" s="1"/>
  <c r="H51" i="2"/>
  <c r="I51" i="2" s="1"/>
  <c r="H48" i="2"/>
  <c r="I48" i="2" s="1"/>
  <c r="H43" i="2"/>
  <c r="I43" i="2" s="1"/>
  <c r="H38" i="2"/>
  <c r="I38" i="2" s="1"/>
  <c r="H35" i="2"/>
  <c r="I35" i="2" s="1"/>
  <c r="H32" i="2"/>
  <c r="I32" i="2" s="1"/>
  <c r="H29" i="2"/>
  <c r="I29" i="2" s="1"/>
  <c r="H26" i="2"/>
  <c r="I26" i="2" s="1"/>
  <c r="H20" i="2"/>
  <c r="I20" i="2" s="1"/>
  <c r="H12" i="2"/>
  <c r="I12" i="2" s="1"/>
  <c r="H7" i="2"/>
  <c r="I7" i="2" s="1"/>
  <c r="H76" i="2" l="1"/>
  <c r="I76" i="2" s="1"/>
  <c r="H68" i="2"/>
  <c r="I68" i="2" s="1"/>
  <c r="H50" i="2"/>
  <c r="I50" i="2" s="1"/>
  <c r="H37" i="2"/>
  <c r="I37" i="2" s="1"/>
  <c r="H6" i="2"/>
  <c r="I6" i="2" s="1"/>
  <c r="J3" i="2" l="1"/>
  <c r="J6" i="2"/>
  <c r="J7" i="2" l="1"/>
  <c r="J76" i="2"/>
  <c r="J77" i="2"/>
  <c r="J37" i="2"/>
  <c r="J38" i="2"/>
  <c r="J50" i="2"/>
  <c r="J51" i="2"/>
  <c r="J68" i="2"/>
  <c r="J69" i="2"/>
  <c r="J27" i="2"/>
  <c r="J32" i="2"/>
  <c r="J33" i="2"/>
  <c r="J36" i="2"/>
  <c r="J43" i="2"/>
  <c r="J44" i="2"/>
  <c r="J56" i="2"/>
  <c r="J57" i="2"/>
  <c r="J73" i="2"/>
  <c r="J74" i="2"/>
  <c r="J83" i="2"/>
  <c r="J84" i="2"/>
  <c r="J92" i="2"/>
  <c r="J93" i="2"/>
  <c r="J120" i="2"/>
  <c r="J121" i="2"/>
  <c r="J129" i="2"/>
  <c r="J130" i="2"/>
  <c r="J134" i="2"/>
  <c r="J135" i="2"/>
  <c r="J26" i="2"/>
  <c r="J29" i="2"/>
  <c r="J30" i="2"/>
  <c r="J35" i="2"/>
  <c r="J39" i="2"/>
  <c r="J48" i="2"/>
  <c r="J49" i="2"/>
  <c r="J52" i="2"/>
  <c r="J61" i="2"/>
  <c r="J62" i="2"/>
  <c r="J70" i="2"/>
  <c r="J78" i="2"/>
  <c r="J8" i="2"/>
  <c r="J12" i="2"/>
  <c r="J13" i="2"/>
  <c r="J20" i="2"/>
  <c r="J21" i="2"/>
  <c r="J24" i="2"/>
  <c r="J126" i="2"/>
  <c r="J133" i="2"/>
  <c r="J14" i="2"/>
  <c r="J34" i="2"/>
  <c r="J124" i="2"/>
  <c r="J127" i="2"/>
  <c r="J131" i="2"/>
  <c r="J9" i="2"/>
  <c r="J11" i="2"/>
  <c r="J15" i="2"/>
  <c r="J17" i="2"/>
  <c r="J19" i="2"/>
  <c r="J22" i="2"/>
  <c r="J25" i="2"/>
  <c r="J28" i="2"/>
  <c r="J31" i="2"/>
  <c r="J40" i="2"/>
  <c r="J42" i="2"/>
  <c r="J46" i="2"/>
  <c r="J53" i="2"/>
  <c r="J55" i="2"/>
  <c r="J58" i="2"/>
  <c r="J60" i="2"/>
  <c r="J63" i="2"/>
  <c r="J65" i="2"/>
  <c r="J67" i="2"/>
  <c r="J72" i="2"/>
  <c r="J79" i="2"/>
  <c r="J81" i="2"/>
  <c r="J95" i="2"/>
  <c r="J125" i="2"/>
  <c r="J128" i="2"/>
  <c r="J132" i="2"/>
  <c r="J136" i="2"/>
  <c r="J10" i="2"/>
  <c r="J16" i="2"/>
  <c r="J18" i="2"/>
  <c r="J23" i="2"/>
  <c r="J41" i="2"/>
  <c r="J45" i="2"/>
  <c r="J47" i="2"/>
  <c r="J54" i="2"/>
  <c r="J59" i="2"/>
  <c r="J64" i="2"/>
  <c r="J66" i="2"/>
  <c r="J71" i="2"/>
  <c r="J75" i="2"/>
  <c r="J80" i="2"/>
  <c r="J82" i="2"/>
  <c r="J85" i="2"/>
  <c r="J86" i="2"/>
  <c r="J87" i="2"/>
  <c r="J88" i="2"/>
  <c r="J89" i="2"/>
  <c r="J90" i="2"/>
  <c r="J91" i="2"/>
  <c r="J94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2" i="2"/>
  <c r="J123" i="2"/>
</calcChain>
</file>

<file path=xl/sharedStrings.xml><?xml version="1.0" encoding="utf-8"?>
<sst xmlns="http://schemas.openxmlformats.org/spreadsheetml/2006/main" count="653" uniqueCount="360">
  <si>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</si>
  <si>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</si>
  <si>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</si>
  <si>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</si>
  <si>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</si>
  <si>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</si>
  <si>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</si>
  <si>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</si>
  <si>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</si>
  <si>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</si>
  <si>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</si>
  <si>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</si>
  <si>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</si>
  <si>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</si>
  <si>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</si>
  <si>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</si>
  <si>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</si>
  <si>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CAMPO DE FUTEBOL COM GRAMA SINTÉTICA</t>
  </si>
  <si>
    <t/>
  </si>
  <si>
    <t xml:space="preserve"> 1.1 </t>
  </si>
  <si>
    <t>FUNDAÇÃO</t>
  </si>
  <si>
    <t xml:space="preserve"> 1.1.1 </t>
  </si>
  <si>
    <t xml:space="preserve"> 97082 </t>
  </si>
  <si>
    <t>SINAPI</t>
  </si>
  <si>
    <t>ESCAVAÇÃO MANUAL DE VIGA DE BORDA PARA RADIER. AF_09/2021</t>
  </si>
  <si>
    <t>m³</t>
  </si>
  <si>
    <t xml:space="preserve"> 1.1.2 </t>
  </si>
  <si>
    <t xml:space="preserve"> 97084 </t>
  </si>
  <si>
    <t>COMPACTAÇÃO MECÂNICA DE SOLO PARA EXECUÇÃO DE RADIER, PISO DE CONCRETO OU LAJE SOBRE SOLO, COM COMPACTADOR DE SOLOS TIPO PLACA VIBRATÓRIA. AF_09/2021</t>
  </si>
  <si>
    <t>m²</t>
  </si>
  <si>
    <t xml:space="preserve"> 1.1.3 </t>
  </si>
  <si>
    <t xml:space="preserve"> 95241 </t>
  </si>
  <si>
    <t>LASTRO DE CONCRETO MAGRO, APLICADO EM PISOS, LAJES SOBRE SOLO OU RADIERS, ESPESSURA DE 5 CM. AF_01/2024</t>
  </si>
  <si>
    <t xml:space="preserve"> 1.1.4 </t>
  </si>
  <si>
    <t xml:space="preserve"> 89470 </t>
  </si>
  <si>
    <t>ALVENARIA DE BLOCOS DE CONCRETO ESTRUTURAL 14X19X39 CM (ESPESSURA 14 CM), FBK = 4,5 MPA, UTILIZANDO COLHER DE PEDREIRO. AF_10/2022</t>
  </si>
  <si>
    <t xml:space="preserve"> 1.2 </t>
  </si>
  <si>
    <t>PAVIMENTAÇÃO</t>
  </si>
  <si>
    <t xml:space="preserve"> 1.2.1 </t>
  </si>
  <si>
    <t xml:space="preserve"> 100576 </t>
  </si>
  <si>
    <t>REGULARIZAÇÃO E COMPACTAÇÃO DE SUBLEITO DE SOLO PREDOMINANTEMENTE ARGILOSO, PARA OBRAS DE CONSTRUÇÃO DE PAVIMENTOS. AF_09/2024</t>
  </si>
  <si>
    <t xml:space="preserve"> 1.2.2 </t>
  </si>
  <si>
    <t xml:space="preserve"> 2656 </t>
  </si>
  <si>
    <t>ORSE</t>
  </si>
  <si>
    <t>LASTRO COM MATERIAL GRANULAR (PEDRA BRITADA N.1), ESPESSURA DE 10 CM</t>
  </si>
  <si>
    <t xml:space="preserve"> 1.2.3 </t>
  </si>
  <si>
    <t xml:space="preserve"> 10179 </t>
  </si>
  <si>
    <t>LASTRO COM MATERIAL GRANULAR (PEDRA BRITADA N.0), ESPESSURA DE 5 CM</t>
  </si>
  <si>
    <t xml:space="preserve"> 1.2.4 </t>
  </si>
  <si>
    <t xml:space="preserve"> C2864 </t>
  </si>
  <si>
    <t>SEINFRA</t>
  </si>
  <si>
    <t>LASTRO DE PÓ DE PEDRA</t>
  </si>
  <si>
    <t xml:space="preserve"> 1.2.5 </t>
  </si>
  <si>
    <t xml:space="preserve"> C4849 </t>
  </si>
  <si>
    <t>GRAMA SINTÉTICA ESPORTIVA PARA FUTEBOL EM POLIETILENO, COM ALTURA MINIMA DE 50MM (FORNECIMENTO E COLOCAÇÃO)</t>
  </si>
  <si>
    <t xml:space="preserve"> 1.2.6 </t>
  </si>
  <si>
    <t xml:space="preserve"> 1.2.7 </t>
  </si>
  <si>
    <t xml:space="preserve"> 95001 </t>
  </si>
  <si>
    <t>EXECUÇÃO DE PASSEIO (CALÇADA) COM CONCRETO MOLDADO IN LOCO, FEITO EM OBRA, ACABAMENTO ESTAMPADO, ESPESSURA 6 CM, ARMADO. AF_08/2022</t>
  </si>
  <si>
    <t xml:space="preserve"> 1.3 </t>
  </si>
  <si>
    <t>ESTRUTURA</t>
  </si>
  <si>
    <t xml:space="preserve"> 1.3.1 </t>
  </si>
  <si>
    <t xml:space="preserve"> 96542 </t>
  </si>
  <si>
    <t>FABRICAÇÃO, MONTAGEM E DESMONTAGEM DE FÔRMA PARA VIGA BALDRAME, EM CHAPA DE MADEIRA COMPENSADA RESINADA, E=17 MM, 4 UTILIZAÇÕES. AF_01/2024</t>
  </si>
  <si>
    <t xml:space="preserve"> 1.3.2 </t>
  </si>
  <si>
    <t xml:space="preserve"> 96543 </t>
  </si>
  <si>
    <t>ARMAÇÃO DE BLOCO UTILIZANDO AÇO CA-60 DE 5 MM - MONTAGEM. AF_01/2024</t>
  </si>
  <si>
    <t>KG</t>
  </si>
  <si>
    <t xml:space="preserve"> 1.3.3 </t>
  </si>
  <si>
    <t xml:space="preserve"> 96545 </t>
  </si>
  <si>
    <t>ARMAÇÃO DE BLOCO UTILIZANDO AÇO CA-50 DE 8 MM - MONTAGEM. AF_01/2024</t>
  </si>
  <si>
    <t xml:space="preserve"> 1.3.4 </t>
  </si>
  <si>
    <t xml:space="preserve"> 96555 </t>
  </si>
  <si>
    <t>CONCRETAGEM DE BLOCO DE COROAMENTO OU VIGA BALDRAME, FCK 30 MPA, COM USO DE JERICA - LANÇAMENTO, ADENSAMENTO E ACABAMENTO. AF_01/2024</t>
  </si>
  <si>
    <t xml:space="preserve"> 1.3.5 </t>
  </si>
  <si>
    <t xml:space="preserve"> 00000139 </t>
  </si>
  <si>
    <t>Próprio</t>
  </si>
  <si>
    <t>ESTACA BROCA DE CONCRETO (0,20 X 0,20) M, ESCAVAÇÃO MANUAL, COM TUBO DE AÇO GALVANIZADO DE 2"</t>
  </si>
  <si>
    <t>m</t>
  </si>
  <si>
    <t xml:space="preserve"> 1.4 </t>
  </si>
  <si>
    <t>ALVENARIA E FECHAMENTO</t>
  </si>
  <si>
    <t xml:space="preserve"> 1.4.1 </t>
  </si>
  <si>
    <t xml:space="preserve"> 103325 </t>
  </si>
  <si>
    <t>ALVENARIA DE VEDAÇÃO DE BLOCOS CERÂMICOS FURADOS NA VERTICAL DE 14X19X39 CM (ESPESSURA 14 CM) E ARGAMASSA DE ASSENTAMENTO COM PREPARO MANUAL. AF_12/2021</t>
  </si>
  <si>
    <t xml:space="preserve"> 1.4.2 </t>
  </si>
  <si>
    <t xml:space="preserve"> 102363 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</si>
  <si>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</si>
  <si>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 xml:space="preserve"> 1.5 </t>
  </si>
  <si>
    <t>REVESTIMENTO</t>
  </si>
  <si>
    <t xml:space="preserve"> 1.5.1 </t>
  </si>
  <si>
    <t xml:space="preserve"> 87878 </t>
  </si>
  <si>
    <t>CHAPISCO APLICADO EM ALVENARIAS E ESTRUTURAS DE CONCRETO INTERNAS, COM COLHER DE PEDREIRO. ARGAMASSA TRAÇO 1:3 COM PREPARO MANUAL. AF_10/2022</t>
  </si>
  <si>
    <t xml:space="preserve"> 1.5.2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</si>
  <si>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</si>
  <si>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</si>
  <si>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1.6 </t>
  </si>
  <si>
    <t>PINTURA</t>
  </si>
  <si>
    <t xml:space="preserve"> 1.6.1 </t>
  </si>
  <si>
    <t xml:space="preserve"> 104642 </t>
  </si>
  <si>
    <t>PINTURA LÁTEX ACRÍLICA STANDARD, APLICAÇÃO MANUAL EM PAREDES, DUAS DEMÃOS. AF_04/2023</t>
  </si>
  <si>
    <t xml:space="preserve"> 1.6.2 </t>
  </si>
  <si>
    <t xml:space="preserve"> 100750 </t>
  </si>
  <si>
    <t>PINTURA COM TINTA ALQUÍDICA DE ACABAMENTO (ESMALTE SINTÉTICO FOSCO) APLICADA A ROLO OU PINCEL SOBRE SUPERFÍCIES METÁLICAS (EXCETO PERFIL) EXECUTADO EM OBRA (POR DEMÃO). AF_01/2020</t>
  </si>
  <si>
    <t xml:space="preserve"> 1.7 </t>
  </si>
  <si>
    <t>EQUIPAMENTO</t>
  </si>
  <si>
    <t xml:space="preserve"> 1.7.1 </t>
  </si>
  <si>
    <t xml:space="preserve"> 271106 </t>
  </si>
  <si>
    <t>AGETOP CIVIL</t>
  </si>
  <si>
    <t>TRAVES EM FERRO GALVANIZADO PARA CAMPO DE FUTEBOL EM AREIA (ASSENT./PINTADAS) 2,00X5,00M - 2 UNID.</t>
  </si>
  <si>
    <t>CJ</t>
  </si>
  <si>
    <t xml:space="preserve"> 2 </t>
  </si>
  <si>
    <t>MEIA QUADRA DE BASQUETE</t>
  </si>
  <si>
    <t xml:space="preserve"> 2.1 </t>
  </si>
  <si>
    <t xml:space="preserve"> 2.1.1 </t>
  </si>
  <si>
    <t xml:space="preserve"> 2.1.2 </t>
  </si>
  <si>
    <t xml:space="preserve"> 2.1.3 </t>
  </si>
  <si>
    <t xml:space="preserve"> 2.1.4 </t>
  </si>
  <si>
    <t xml:space="preserve"> 2.2 </t>
  </si>
  <si>
    <t xml:space="preserve"> 2.2.1 </t>
  </si>
  <si>
    <t xml:space="preserve"> 2.2.2 </t>
  </si>
  <si>
    <t xml:space="preserve"> 2.2.3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</si>
  <si>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</si>
  <si>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</si>
  <si>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2.2.4 </t>
  </si>
  <si>
    <t xml:space="preserve"> 00000140 </t>
  </si>
  <si>
    <t>PISO MODULAR EM POLIPROPILENO DE ALTO IMPACTO E RESISTÊNCIA, PROTEÇÃO UV (PISO MEIA QUADRA BASQUETE, PADRÃO PROJETO ESPORTIVO COMUNITÁRIO TIPO B), INCLUINDO DEMARCAÇÃO DA QUADRA COM TINTA À BASE DE PU - FORNECIMENTO E INSTALAÇÃO</t>
  </si>
  <si>
    <t>un</t>
  </si>
  <si>
    <t xml:space="preserve"> 2.3 </t>
  </si>
  <si>
    <t xml:space="preserve"> 2.3.1 </t>
  </si>
  <si>
    <t xml:space="preserve"> 00000141 </t>
  </si>
  <si>
    <t>TABELA DE BASQUETE DE COMPENSADO NAVAL, COM AROS, REDES E ESTRUTURA EM TUBO GALVANIZADO - FORNECIMENTO E INSTALAÇÃO.</t>
  </si>
  <si>
    <t xml:space="preserve"> 3 </t>
  </si>
  <si>
    <t>PARQUINHO INFANTIL</t>
  </si>
  <si>
    <t xml:space="preserve"> 3.1 </t>
  </si>
  <si>
    <t xml:space="preserve"> 3.1.1 </t>
  </si>
  <si>
    <t xml:space="preserve"> 3.1.2 </t>
  </si>
  <si>
    <t xml:space="preserve"> 3.1.3 </t>
  </si>
  <si>
    <t xml:space="preserve"> 3.1.4 </t>
  </si>
  <si>
    <t xml:space="preserve"> 3.2 </t>
  </si>
  <si>
    <t xml:space="preserve"> 3.2.1 </t>
  </si>
  <si>
    <t xml:space="preserve"> 3.2.2 </t>
  </si>
  <si>
    <t xml:space="preserve"> 3.2.3 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</si>
  <si>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</si>
  <si>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</si>
  <si>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 xml:space="preserve"> 3.2.4 </t>
  </si>
  <si>
    <t xml:space="preserve"> 101735 </t>
  </si>
  <si>
    <t>PISO DE BORRACHA ESPORTIVO, ESPESSURA 15MM, ASSENTADO COM ARGAMASSA. AF_09/2020</t>
  </si>
  <si>
    <t xml:space="preserve"> 3.3 </t>
  </si>
  <si>
    <t>EQUIPAMENTOS</t>
  </si>
  <si>
    <t xml:space="preserve"> 3.3.1 </t>
  </si>
  <si>
    <t xml:space="preserve"> 00000142 </t>
  </si>
  <si>
    <t>PAREDE ESCALADA (2,00 X 1,80)M EM MADEIRA PINUS OU EUCALIPTO TRATADO, COM ACABAMENTO EM VERNIZ FOSCO, REF. MODELO M111 DA LÚDICO PARQUES OU SIMILAR - FORNECIMENTO, FRETE E MONTAGEM</t>
  </si>
  <si>
    <t xml:space="preserve"> 3.3.2 </t>
  </si>
  <si>
    <t xml:space="preserve"> 00000154 </t>
  </si>
  <si>
    <t>GANGORRA DUPLA (3,00 X 2,50)M EM MADEIRA PINUS OU EUCALIPTO TRATADO, COM ACABAMENTO EM VERNIZ FOSCO, REF. MODELO M128 DA LÚDICO PARQUES OU SIMILAR - FORNECIMENTO E MONTAGEM</t>
  </si>
  <si>
    <t xml:space="preserve"> 3.3.3 </t>
  </si>
  <si>
    <t xml:space="preserve"> 00000144 </t>
  </si>
  <si>
    <t>BRINQUEDO (4,00 X 5,00)M EM MADEIRA PINUS OU EUCALIPTO TRATADO, COM ACABAMENTO EM VERNIZ FOSCO, CONTENDO 1 CASINHA, 1 RAMPA DE ACESSO, 1 ESCORREGADOR, 1 ESCADA DE MARINHEIRO E 2 BALANÇOS, REF. M220 DA LÚDICO PARQUES OU SIMILAR - FORN, FRETE E INST.</t>
  </si>
  <si>
    <t xml:space="preserve"> 3.3.4 </t>
  </si>
  <si>
    <t xml:space="preserve"> 00000145 </t>
  </si>
  <si>
    <t>BALANÇO DUPLO (1,50 X 3,00)M EM MADEIRA PINUS OU EUCALIPTO TRATADO, COM ACABAMENTO EM VERNIZ FOSCO, REF. MODELO M117 DA LÚDICO PARQUES OU SIMILAR - FORNECIMENTO, FRETE E MONTAGEM</t>
  </si>
  <si>
    <t xml:space="preserve"> 3.3.5 </t>
  </si>
  <si>
    <t xml:space="preserve"> 00000147 </t>
  </si>
  <si>
    <t>BANCO FIXO (0,70 X 1,50)M EM MADEIRA PINUS OU EUCALIPTO TRATADO, COM ACABAMENTO EM VERNIZ FOSCO, REF. MODELO M312 DA LÚDICO PARQUES OU SIMILAR - FORNECIMENTO, FRETE E MONTAGEM</t>
  </si>
  <si>
    <t xml:space="preserve"> 3.3.6 </t>
  </si>
  <si>
    <t xml:space="preserve"> 00000148 </t>
  </si>
  <si>
    <t>CESTO DE LIXO (0,60 X 0,60)M EM MADEIRA PINUS OU EUCALIPTO TRATADO, COM ACABAMENTO EM VERNIZ FOSCO, REF. MODELO M313 DA LÚDICO PARQUES OU SIMILAR - FORNECIMENTO, FRETE E MONTAGEM</t>
  </si>
  <si>
    <t xml:space="preserve"> 4 </t>
  </si>
  <si>
    <t>PISTA DE CAMINHADA</t>
  </si>
  <si>
    <t xml:space="preserve"> 4.1 </t>
  </si>
  <si>
    <t xml:space="preserve"> 4.1.1 </t>
  </si>
  <si>
    <t xml:space="preserve"> 4.1.2 </t>
  </si>
  <si>
    <t xml:space="preserve"> 4.1.3 </t>
  </si>
  <si>
    <t xml:space="preserve"> 4.2 </t>
  </si>
  <si>
    <t xml:space="preserve"> 4.2.1 </t>
  </si>
  <si>
    <t xml:space="preserve"> 102494 </t>
  </si>
  <si>
    <t>PINTURA DE PISO COM TINTA EPÓXI, APLICAÇÃO MANUAL, 2 DEMÃOS, INCLUSO PRIMER EPÓXI. AF_05/2021</t>
  </si>
  <si>
    <t xml:space="preserve"> 4.2.2 </t>
  </si>
  <si>
    <t xml:space="preserve"> 102506 </t>
  </si>
  <si>
    <t>PINTURA DE DEMARCAÇÃO DE QUADRA POLIESPORTIVA COM TINTA EPÓXI, E = 5 CM, APLICAÇÃO MANUAL. AF_05/2021</t>
  </si>
  <si>
    <t>M</t>
  </si>
  <si>
    <t xml:space="preserve"> 5 </t>
  </si>
  <si>
    <t>IMPLANTAÇÃO GERAL</t>
  </si>
  <si>
    <t xml:space="preserve"> 5.1 </t>
  </si>
  <si>
    <t xml:space="preserve"> 5.1.1 </t>
  </si>
  <si>
    <t xml:space="preserve"> 5.1.2 </t>
  </si>
  <si>
    <t xml:space="preserve"> 5.1.3 </t>
  </si>
  <si>
    <t xml:space="preserve"> 5.1.4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</si>
  <si>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</si>
  <si>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</si>
  <si>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 5.1.5 </t>
  </si>
  <si>
    <t xml:space="preserve"> 103946 </t>
  </si>
  <si>
    <t>PLANTIO DE GRAMA ESMERALDA OU SÃO CARLOS OU CURITIBANA, EM PLACAS. AF_07/2024</t>
  </si>
  <si>
    <t xml:space="preserve"> 5.2 </t>
  </si>
  <si>
    <t>URBANIZAÇÃO E PAISAGISMO</t>
  </si>
  <si>
    <t xml:space="preserve"> 5.2.1 </t>
  </si>
  <si>
    <t xml:space="preserve"> 5.2.2 </t>
  </si>
  <si>
    <t xml:space="preserve"> 5.2.3 </t>
  </si>
  <si>
    <t>MESA PARA JOGOS (1,00 X 1,00)M COM 4 BANCOS (0,30 X 0,30)M EM MADEIRA PINUS OU EUCALIPTO TRATADO, COM ACABAMENTO EM VERNIZ FOSCO, REF. MODELO M314 DA LÚDICO PARQUES OU SIMILAR - FORNECIMENTO, FRETE E MONTAGEM</t>
  </si>
  <si>
    <t xml:space="preserve"> 5.2.4 </t>
  </si>
  <si>
    <t>CONJUNTO MESA (1,00 X 2,00)M E 2 BANCOS (0,30 X 2,00)M EM MADEIRA PINUS OU EUCALIPTO TRATADO, COM ACABAMENTO EM VERNIZ FOSCO, REF. MODELO M315 DA LÚDICO PARQUES OU SIMILAR - FORNECIMENTO, FRETE E MONTAGEM</t>
  </si>
  <si>
    <t xml:space="preserve"> 5.2.5 </t>
  </si>
  <si>
    <t>INSTALAÇÃO DE PERGOLADO DE MADEIRA, EM MAÇARANDUBA, ANGELIM OU EQUIVALENTE DA REGIÃO, FIXADO COM CONCRETO SOBRE SOLO. AF_11/2021</t>
  </si>
  <si>
    <t xml:space="preserve"> 5.2.6 </t>
  </si>
  <si>
    <t xml:space="preserve"> 98509 </t>
  </si>
  <si>
    <t>PLANTIO DE ARBUSTO OU CERCA VIVA. AF_07/2024</t>
  </si>
  <si>
    <t>UN</t>
  </si>
  <si>
    <t xml:space="preserve"> 5.2.7 </t>
  </si>
  <si>
    <t xml:space="preserve"> 98510 </t>
  </si>
  <si>
    <t>PLANTIO DE ÁRVORE ORNAMENTAL COM ALTURA DE MUDA MENOR OU IGUAL A 2,00 M . AF_07/2024</t>
  </si>
  <si>
    <t xml:space="preserve"> 5.2.8 </t>
  </si>
  <si>
    <t xml:space="preserve"> 98511 </t>
  </si>
  <si>
    <t>PLANTIO DE ÁRVORE ORNAMENTAL COM ALTURA DE MUDA MAIOR QUE 2,00 M E MENOR OU IGUAL A 4,00 M . AF_07/2024</t>
  </si>
  <si>
    <t xml:space="preserve"> 5.3 </t>
  </si>
  <si>
    <t>INSTALAÇÕES ELÉTRICAS</t>
  </si>
  <si>
    <t xml:space="preserve"> 5.3.1 </t>
  </si>
  <si>
    <t xml:space="preserve"> 95728 </t>
  </si>
  <si>
    <t>ELETRODUTO RÍGIDO SOLDÁVEL, PVC, DN 32 MM (1"), APARENTE - FORNECIMENTO E INSTALAÇÃO. AF_10/2022</t>
  </si>
  <si>
    <t xml:space="preserve"> 5.3.2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</si>
  <si>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</si>
  <si>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</si>
  <si>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5.3.3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</si>
  <si>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</si>
  <si>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</si>
  <si>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5.3.4 </t>
  </si>
  <si>
    <t xml:space="preserve"> 5.3.5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</si>
  <si>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</si>
  <si>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</si>
  <si>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5.3.6 </t>
  </si>
  <si>
    <t xml:space="preserve"> 91927 </t>
  </si>
  <si>
    <t>CABO DE COBRE FLEXÍVEL ISOLADO, 2,5 MM², ANTI-CHAMA 0,6/1,0 KV, PARA CIRCUITOS TERMINAIS - FORNECIMENTO E INSTALAÇÃO. AF_03/2023</t>
  </si>
  <si>
    <t xml:space="preserve"> 5.3.7 </t>
  </si>
  <si>
    <t xml:space="preserve"> 91929 </t>
  </si>
  <si>
    <t>CABO DE COBRE FLEXÍVEL ISOLADO, 4 MM², ANTI-CHAMA 0,6/1,0 KV, PARA CIRCUITOS TERMINAIS - FORNECIMENTO E INSTALAÇÃO. AF_03/2023</t>
  </si>
  <si>
    <t xml:space="preserve"> 5.3.8 </t>
  </si>
  <si>
    <t xml:space="preserve"> 91931 </t>
  </si>
  <si>
    <t>CABO DE COBRE FLEXÍVEL ISOLADO, 6 MM², ANTI-CHAMA 0,6/1,0 KV, PARA CIRCUITOS TERMINAIS - FORNECIMENTO E INSTALAÇÃO. AF_03/2023</t>
  </si>
  <si>
    <t xml:space="preserve"> 5.3.9 </t>
  </si>
  <si>
    <t>AGESUL</t>
  </si>
  <si>
    <t>SINAPI - 92980 - CABO DE COBRE FLEXIVEL ISOLADO, 10 MM2, ANTI-CHAMA 0,6/1,0 KV, PARA DISTRIBUICAO - FORNECIMENTO E INSTALACAO. AF_10/2020</t>
  </si>
  <si>
    <t xml:space="preserve"> 5.3.10 </t>
  </si>
  <si>
    <t xml:space="preserve"> 91935 </t>
  </si>
  <si>
    <t>CABO DE COBRE FLEXÍVEL ISOLADO, 16 MM², ANTI-CHAMA 0,6/1,0 KV, PARA CIRCUITOS TERMINAIS - FORNECIMENTO E INSTALAÇÃO. AF_03/2023</t>
  </si>
  <si>
    <t xml:space="preserve"> 5.3.11 </t>
  </si>
  <si>
    <t xml:space="preserve"> 11.14.68 </t>
  </si>
  <si>
    <t>SUDECAP</t>
  </si>
  <si>
    <t>CONDULETE APARENTE DE ALUMÍNIO, TIPO C, PARA ELETRODUTO DE AÇO GALVANIZADO DN 32 MM (1 1/4'') REF 95784</t>
  </si>
  <si>
    <t xml:space="preserve"> 5.3.12 </t>
  </si>
  <si>
    <t xml:space="preserve"> 104397 </t>
  </si>
  <si>
    <t>CONDULETE DE PVC, TIPO E, PARA ELETRODUTO DE PVC SOLDÁVEL DN 32 MM (1''), APARENTE - FORNECIMENTO E INSTALAÇÃO. AF_10/2022</t>
  </si>
  <si>
    <t xml:space="preserve"> 5.3.13 </t>
  </si>
  <si>
    <t xml:space="preserve"> 104405 </t>
  </si>
  <si>
    <t>CONDULETE DE PVC, TIPO T, PARA ELETRODUTO DE PVC SOLDÁVEL DN 32 MM (1''), APARENTE - FORNECIMENTO E INSTALAÇÃO. AF_10/2022</t>
  </si>
  <si>
    <t xml:space="preserve"> 5.3.14 </t>
  </si>
  <si>
    <t>Entrada de energia elétrica, aérea, trifásica, com caixa de sobrepor, cabo de 16 mm2 e disjuntor din 70a (não incluso o poste de concreto)</t>
  </si>
  <si>
    <t xml:space="preserve"> 5.3.15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</si>
  <si>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</si>
  <si>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</si>
  <si>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5.3.16 </t>
  </si>
  <si>
    <t xml:space="preserve"> 93654 </t>
  </si>
  <si>
    <t>DISJUNTOR MONOPOLAR TIPO DIN, CORRENTE NOMINAL DE 16A - FORNECIMENTO E INSTALAÇÃO. AF_07/2025</t>
  </si>
  <si>
    <t xml:space="preserve"> 5.3.17 </t>
  </si>
  <si>
    <t xml:space="preserve"> 93655 </t>
  </si>
  <si>
    <t>DISJUNTOR MONOPOLAR TIPO DIN, CORRENTE NOMINAL DE 20A - FORNECIMENTO E INSTALAÇÃO. AF_07/2025</t>
  </si>
  <si>
    <t xml:space="preserve"> 5.3.18 </t>
  </si>
  <si>
    <t xml:space="preserve"> 60.05.69 </t>
  </si>
  <si>
    <t>EMBASA</t>
  </si>
  <si>
    <t>INSTALAÇÃO DE DISJUNTOR TRIPOLAR, TIPO DIN, CORRENTE NOMINAL ATÉ 25A</t>
  </si>
  <si>
    <t xml:space="preserve"> 5.3.19 </t>
  </si>
  <si>
    <t>SIURB</t>
  </si>
  <si>
    <t>DISPOSITIVO DE PROTEÇÃO CONTRA SURTOS - DPS - 500 VCC - 45 KA - CLASSE II</t>
  </si>
  <si>
    <t xml:space="preserve"> 5.3.20 </t>
  </si>
  <si>
    <t xml:space="preserve"> 96974 </t>
  </si>
  <si>
    <t>CORDOALHA DE COBRE NU 50 MM², NÃO ENTERRADA, COM ISOLADOR - FORNECIMENTO E INSTALAÇÃO. AF_08/2023</t>
  </si>
  <si>
    <t xml:space="preserve"> 5.3.21 </t>
  </si>
  <si>
    <t xml:space="preserve"> 96986 </t>
  </si>
  <si>
    <t>HASTE DE ATERRAMENTO, DIÂMETRO 3/4", COM 3 METROS - FORNECIMENTO E INSTALAÇÃO. AF_08/2023</t>
  </si>
  <si>
    <t xml:space="preserve"> 5.3.22 </t>
  </si>
  <si>
    <t xml:space="preserve"> 98111 </t>
  </si>
  <si>
    <t>CAIXA DE INSPEÇÃO PARA ATERRAMENTO, CIRCULAR, EM POLIETILENO, DIÂMETRO INTERNO = 0,3 M. AF_12/2020</t>
  </si>
  <si>
    <t xml:space="preserve"> 5.3.23 </t>
  </si>
  <si>
    <t xml:space="preserve"> ED-49524 </t>
  </si>
  <si>
    <t>SETOP</t>
  </si>
  <si>
    <t>RELÉ FOTOELÉTRICO, TENSÃO 220V COM CAPACIDADE DE CARGA 1800VA, INCLUSIVE BASE E INSTALAÇÃO</t>
  </si>
  <si>
    <t xml:space="preserve"> 5.3.24 </t>
  </si>
  <si>
    <t xml:space="preserve"> C4805 </t>
  </si>
  <si>
    <t>LUMINÁRIA PENDENTE EM LED, FACHO DE LUZ FECHADO (&lt;60°), CORPO EM ALUMÍNIO E REFLETOR EM ALUMÍNIO ANODIZADO DE ALTO BRILHO, POTENCIA MÍNIMA 90W E MÁXIMA 100W - COMPLETA</t>
  </si>
  <si>
    <t xml:space="preserve"> 5.3.25 </t>
  </si>
  <si>
    <t xml:space="preserve"> 97886 </t>
  </si>
  <si>
    <t>CAIXA ENTERRADA ELÉTRICA RETANGULAR, EM ALVENARIA COM TIJOLOS CERÂMICOS MACIÇOS, FUNDO COM BRITA, DIMENSÕES INTERNAS: 0,3X0,3X0,3 M. AF_12/2020</t>
  </si>
  <si>
    <t xml:space="preserve"> 5.3.26 </t>
  </si>
  <si>
    <t>POSTE EM CONCRETO ARMADO SEÇÃO CIRCULAR 200/10, TIPO C-14 COM 3 REFLETORES EM LED 200W FIXADOS EM CRUZETA DE CONCRETO - FORNECIMENTO E INSTALAÇÃO</t>
  </si>
  <si>
    <t xml:space="preserve"> 5.3.27 </t>
  </si>
  <si>
    <t>POSTE EM CONCRETO ARMADO SEÇÃO CIRCULAR 200/10, TIPO C-14 COM 6 REFLETORES EM LED 200W FIXADOS EM CRUZETA DE CONCRETO - FORNECIMENTO E INSTALAÇÃO</t>
  </si>
  <si>
    <t xml:space="preserve"> 5.4 </t>
  </si>
  <si>
    <t>INSTALAÇÕES HIDRÁULICAS</t>
  </si>
  <si>
    <t xml:space="preserve"> 5.4.1 </t>
  </si>
  <si>
    <t xml:space="preserve"> 89356 </t>
  </si>
  <si>
    <t>TUBO, PVC, SOLDÁVEL, DE 25MM, INSTALADO EM RAMAL OU SUB-RAMAL DE ÁGUA - FORNECIMENTO E INSTALAÇÃO. AF_06/2022</t>
  </si>
  <si>
    <t xml:space="preserve"> 5.4.2 </t>
  </si>
  <si>
    <t xml:space="preserve"> 89357 </t>
  </si>
  <si>
    <t>TUBO, PVC, SOLDÁVEL, DE 32MM, INSTALADO EM RAMAL OU SUB-RAMAL DE ÁGUA - FORNECIMENTO E INSTALAÇÃO. AF_06/2022</t>
  </si>
  <si>
    <t xml:space="preserve"> 5.4.3 </t>
  </si>
  <si>
    <t xml:space="preserve"> 89362 </t>
  </si>
  <si>
    <t>JOELHO 90 GRAUS, PVC, SOLDÁVEL, DN 25MM, INSTALADO EM RAMAL OU SUB-RAMAL DE ÁGUA - FORNECIMENTO E INSTALAÇÃO. AF_06/2022</t>
  </si>
  <si>
    <t xml:space="preserve"> 5.4.4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</si>
  <si>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</si>
  <si>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</si>
  <si>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5.4.5 </t>
  </si>
  <si>
    <t xml:space="preserve"> 89364 </t>
  </si>
  <si>
    <t>CURVA 90 GRAUS, PVC, SOLDÁVEL, DN 25MM, INSTALADO EM RAMAL OU SUB-RAMAL DE ÁGUA - FORNECIMENTO E INSTALAÇÃO. AF_06/2022</t>
  </si>
  <si>
    <t xml:space="preserve"> 5.4.6 </t>
  </si>
  <si>
    <t xml:space="preserve"> 89400 </t>
  </si>
  <si>
    <t>TÊ DE REDUÇÃO, PVC, SOLDÁVEL, DN 32MM X 25MM, INSTALADO EM RAMAL OU SUB-RAMAL DE ÁGUA - FORNECIMENTO E INSTALAÇÃO. AF_06/2022</t>
  </si>
  <si>
    <t xml:space="preserve"> 5.4.7 </t>
  </si>
  <si>
    <t xml:space="preserve"> 89380 </t>
  </si>
  <si>
    <t>LUVA DE REDUÇÃO, PVC, SOLDÁVEL, DN 32MM X 25MM, INSTALADO EM RAMAL OU SUB-RAMAL DE ÁGUA - FORNECIMENTO E INSTALAÇÃO. AF_06/2022</t>
  </si>
  <si>
    <t xml:space="preserve"> 5.4.8 </t>
  </si>
  <si>
    <t xml:space="preserve"> 86913 </t>
  </si>
  <si>
    <t>TORNEIRA CROMADA 1/2" OU 3/4" PARA TANQUE, PADRÃO POPULAR - FORNECIMENTO E INSTALAÇÃO. AF_01/2020</t>
  </si>
  <si>
    <t xml:space="preserve"> 5.5 </t>
  </si>
  <si>
    <t>DRENAGEM</t>
  </si>
  <si>
    <t xml:space="preserve"> 5.5.1 </t>
  </si>
  <si>
    <t xml:space="preserve"> 89512 </t>
  </si>
  <si>
    <t>TUBO PVC, SÉRIE R, ÁGUA PLUVIAL, DN 100 MM, FORNECIDO E INSTALADO EM RAMAL DE ENCAMINHAMENTO. AF_06/2022</t>
  </si>
  <si>
    <t xml:space="preserve"> 5.5.2 </t>
  </si>
  <si>
    <t xml:space="preserve"> 102711 </t>
  </si>
  <si>
    <t>JUNÇÃO DUPLA DE PVC, SÉRIE NORMAL, PARA ESGOTO PREDIAL, DN 100 X 100 X 100 MM, INSTALADA EM DRENO - FORNECIMENTO E INSTALAÇÃO. AF_07/2021</t>
  </si>
  <si>
    <t xml:space="preserve"> 5.5.3 </t>
  </si>
  <si>
    <t xml:space="preserve"> 99262 </t>
  </si>
  <si>
    <t>CAIXA ENTERRADA HIDRÁULICA RETANGULAR, EM ALVENARIA COM BLOCOS DE CONCRETO, DIMENSÕES INTERNAS: 0,8X0,8X0,6 M PARA REDE DE DRENAGEM. AF_12/2020</t>
  </si>
  <si>
    <t xml:space="preserve"> 5.5.4 </t>
  </si>
  <si>
    <t xml:space="preserve"> 102688 </t>
  </si>
  <si>
    <t>DRENO ESPINHA DE PEIXE (SEÇÃO 0,40 X 0,40 M), COM TUBO DE PEAD CORRUGADO PERFURADO, DN 100 MM, ENCHIMENTO COM AREIA, INCLUSIVE CONEXÕES. AF_07/2021</t>
  </si>
  <si>
    <t xml:space="preserve"> 5.6 </t>
  </si>
  <si>
    <t>SERVIÇOS COMPLEMENTARES</t>
  </si>
  <si>
    <t xml:space="preserve"> 5.6.1 </t>
  </si>
  <si>
    <t xml:space="preserve"> 100984 </t>
  </si>
  <si>
    <t>CARGA, MANOBRA E DESCARGA DE ENTULHO EM CAMINHÃO BASCULANTE 18 M³ - CARGA COM ESCAVADEIRA HIDRÁULICA (CAÇAMBA DE 0,80 M³ / 111 HP) E DESCARGA LIVRE (UNIDADE: M3). AF_07/2020</t>
  </si>
  <si>
    <t xml:space="preserve"> 5.6.2 </t>
  </si>
  <si>
    <t xml:space="preserve"> 95877 </t>
  </si>
  <si>
    <t>TRANSPORTE COM CAMINHÃO BASCULANTE DE 18 M³, EM VIA URBANA PAVIMENTADA, DMT ATÉ 30 KM (UNIDADE: M3XKM). AF_07/2020</t>
  </si>
  <si>
    <t>M3XKM</t>
  </si>
  <si>
    <t>Total sem BDI</t>
  </si>
  <si>
    <t>Total do BDI</t>
  </si>
  <si>
    <t>Total Geral</t>
  </si>
  <si>
    <t>________________________________________
Gutierrez Marciano de Sá Silva
Setor de Engenharia
CREA-BA:3000101727BA</t>
  </si>
  <si>
    <t xml:space="preserve"> 00000149 </t>
  </si>
  <si>
    <t xml:space="preserve"> 00000150 </t>
  </si>
  <si>
    <t xml:space="preserve"> 103315 </t>
  </si>
  <si>
    <t xml:space="preserve"> 1201003045 </t>
  </si>
  <si>
    <t xml:space="preserve"> 00000151 </t>
  </si>
  <si>
    <t xml:space="preserve"> 9017002 </t>
  </si>
  <si>
    <t xml:space="preserve"> 00000152 </t>
  </si>
  <si>
    <t xml:space="preserve"> 00000153 </t>
  </si>
  <si>
    <t>Valor Final do Orçamento</t>
  </si>
  <si>
    <t>BDI</t>
  </si>
  <si>
    <t>ORÇAMENTO SINTÉTICO</t>
  </si>
  <si>
    <t xml:space="preserve">SINAPI - 01/2026 - Bahia
ORSE - 12/2025 - Sergipe
SEINFRA - 028 - Ceará
SETOP - 10/2025 - Minas Gerais
AGESUL - 06/2025 - Mato Grosso do Sul
AGETOP CIVIL - 10/2025 - Goiás
EMBASA - 06/2025 - sem_encargos
EMOP - 01/2026 - Rio de Janeiro
SCO - 01/2026 - Rio de Janeiro
</t>
  </si>
  <si>
    <t>Execução de serviços de construção de Espaço Esportivo Comunitário Tipo A, na Sede Município de Glória/BA.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</si>
</sst>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center" vertical="top" wrapText="1"/>
    </xf>
    <xf numFmtId="0" fontId="8" fillId="7" borderId="0" xfId="0" applyFont="1" applyFill="1" applyAlignment="1">
      <alignment horizontal="right" vertical="top" wrapText="1"/>
    </xf>
    <xf numFmtId="0" fontId="10" fillId="9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 vertical="top" wrapText="1"/>
    </xf>
    <xf numFmtId="0" fontId="3" fillId="5" borderId="0" xfId="0" applyFont="1" applyFill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right" vertical="top" wrapText="1"/>
    </xf>
    <xf numFmtId="0" fontId="1" fillId="1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3" fillId="10" borderId="0" xfId="0" applyFont="1" applyFill="1" applyAlignment="1">
      <alignment horizontal="left" vertical="top" wrapText="1"/>
    </xf>
    <xf numFmtId="4" fontId="3" fillId="10" borderId="0" xfId="0" applyNumberFormat="1" applyFont="1" applyFill="1" applyAlignment="1">
      <alignment horizontal="right" vertical="top" wrapText="1"/>
    </xf>
    <xf numFmtId="164" fontId="3" fillId="10" borderId="0" xfId="0" applyNumberFormat="1" applyFont="1" applyFill="1" applyAlignment="1">
      <alignment horizontal="right" vertical="top" wrapText="1"/>
    </xf>
    <xf numFmtId="0" fontId="3" fillId="10" borderId="0" xfId="0" applyFont="1" applyFill="1" applyAlignment="1">
      <alignment horizontal="center" vertical="center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5" fillId="10" borderId="0" xfId="0" applyFont="1" applyFill="1" applyAlignment="1">
      <alignment horizontal="center" vertical="top" wrapText="1"/>
    </xf>
    <xf numFmtId="0" fontId="0" fillId="0" borderId="0" xfId="0"/>
    <xf numFmtId="0" fontId="8" fillId="7" borderId="0" xfId="0" applyFont="1" applyFill="1" applyAlignment="1">
      <alignment horizontal="right" vertical="top" wrapText="1"/>
    </xf>
    <xf numFmtId="4" fontId="9" fillId="8" borderId="0" xfId="0" applyNumberFormat="1" applyFont="1" applyFill="1" applyAlignment="1">
      <alignment horizontal="right" vertical="top" wrapText="1"/>
    </xf>
    <xf numFmtId="0" fontId="3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45720</xdr:rowOff>
    </xdr:from>
    <xdr:to>
      <xdr:col>2</xdr:col>
      <xdr:colOff>212780</xdr:colOff>
      <xdr:row>1</xdr:row>
      <xdr:rowOff>1069522</xdr:rowOff>
    </xdr:to>
    <xdr:pic>
      <xdr:nvPicPr>
        <xdr:cNvPr id="2" name="Imagem 1" descr="Brasão da Prefeitura Municipal de Glória 1">
          <a:extLst>
            <a:ext uri="{FF2B5EF4-FFF2-40B4-BE49-F238E27FC236}">
              <a16:creationId xmlns:a16="http://schemas.microsoft.com/office/drawing/2014/main" id="{5695767E-97D7-4FA1-97FD-A5E4CC3CD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5720"/>
          <a:ext cx="1245290" cy="11963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9A34-E657-4FE5-A1E4-FCE751E3A5ED}">
  <sheetPr>
    <pageSetUpPr fitToPage="1"/>
  </sheetPr>
  <dimension ref="A1:L142"/>
  <sheetViews>
    <sheetView tabSelected="1" showWhiteSpace="0" topLeftCell="A127" zoomScale="55" zoomScaleNormal="55" workbookViewId="0">
      <selection activeCell="D3" sqref="D3"/>
    </sheetView>
  </sheetViews>
  <sheetFormatPr defaultRowHeight="13.8" x14ac:dyDescent="0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6" width="25.09765625" customWidth="1"/>
    <col min="7" max="10" width="13" bestFit="1" customWidth="1"/>
    <col min="12" max="12" width="10.09765625" bestFit="1" customWidth="1"/>
  </cols>
  <sheetData>
    <row r="1" spans="1:10" x14ac:dyDescent="0.25">
      <c r="A1" s="1"/>
      <c r="B1" s="1"/>
      <c r="C1" s="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117" customHeight="1" x14ac:dyDescent="0.25">
      <c r="A2" s="2"/>
      <c r="B2" s="2"/>
      <c r="C2" s="2"/>
      <c r="D2" s="7" t="s">
        <v>359</v>
      </c>
      <c r="E2" s="27" t="s">
        <v>358</v>
      </c>
      <c r="F2" s="28"/>
      <c r="G2" s="27"/>
      <c r="H2" s="28"/>
      <c r="I2" s="28" t="s">
        <v>4</v>
      </c>
      <c r="J2" s="28"/>
    </row>
    <row r="3" spans="1:10" x14ac:dyDescent="0.25">
      <c r="A3" s="21"/>
      <c r="B3" s="21"/>
      <c r="C3" s="21"/>
      <c r="D3" s="24" t="s">
        <v>357</v>
      </c>
      <c r="E3" s="21"/>
      <c r="F3" s="21"/>
      <c r="G3" s="21"/>
      <c r="H3" s="33" t="s">
        <v>355</v>
      </c>
      <c r="I3" s="33"/>
      <c r="J3" s="22">
        <f>I6 + I37 + I50 + I68 + I76</f>
        <v>1465685.3199999998</v>
      </c>
    </row>
    <row r="4" spans="1:10" ht="13.8" customHeight="1" x14ac:dyDescent="0.25">
      <c r="A4" s="21"/>
      <c r="B4" s="21"/>
      <c r="C4" s="21"/>
      <c r="D4" s="21"/>
      <c r="E4" s="21"/>
      <c r="F4" s="21"/>
      <c r="G4" s="21"/>
      <c r="H4" s="33" t="s">
        <v>356</v>
      </c>
      <c r="I4" s="33"/>
      <c r="J4" s="23">
        <v>0.2034</v>
      </c>
    </row>
    <row r="5" spans="1:10" ht="30" customHeight="1" x14ac:dyDescent="0.25">
      <c r="A5" s="8" t="s">
        <v>5</v>
      </c>
      <c r="B5" s="9" t="s">
        <v>6</v>
      </c>
      <c r="C5" s="8" t="s">
        <v>7</v>
      </c>
      <c r="D5" s="8" t="s">
        <v>8</v>
      </c>
      <c r="E5" s="10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</row>
    <row r="6" spans="1:10" ht="24" customHeight="1" x14ac:dyDescent="0.25">
      <c r="A6" s="11" t="s">
        <v>15</v>
      </c>
      <c r="B6" s="11" t="s">
        <v>16</v>
      </c>
      <c r="C6" s="11"/>
      <c r="D6" s="11" t="s">
        <v>17</v>
      </c>
      <c r="E6" s="12"/>
      <c r="F6" s="13">
        <v>1</v>
      </c>
      <c r="G6" s="13" t="s">
        <v>18</v>
      </c>
      <c r="H6" s="14">
        <f>I7 + I12 + I20 + I26 + I29 + I32 + I35</f>
        <v>661176.47000000009</v>
      </c>
      <c r="I6" s="14">
        <f t="shared" ref="I6:I69" si="0">TRUNC(F6 * H6,2)</f>
        <v>661176.47</v>
      </c>
      <c r="J6" s="15">
        <f>I6 / J3</f>
        <v>0.45110397230423244</v>
      </c>
    </row>
    <row r="7" spans="1:10" ht="24" customHeight="1" x14ac:dyDescent="0.25">
      <c r="A7" s="11" t="s">
        <v>19</v>
      </c>
      <c r="B7" s="11" t="s">
        <v>16</v>
      </c>
      <c r="C7" s="11"/>
      <c r="D7" s="11" t="s">
        <v>20</v>
      </c>
      <c r="E7" s="12"/>
      <c r="F7" s="13">
        <v>1</v>
      </c>
      <c r="G7" s="13" t="s">
        <v>18</v>
      </c>
      <c r="H7" s="14">
        <f>I8 + I9 + I10 + I11</f>
        <v>11203.380000000001</v>
      </c>
      <c r="I7" s="14">
        <f t="shared" si="0"/>
        <v>11203.38</v>
      </c>
      <c r="J7" s="15">
        <f>I7 / J3</f>
        <v>7.6437826367804522E-3</v>
      </c>
    </row>
    <row r="8" spans="1:10" ht="25.95" customHeight="1" x14ac:dyDescent="0.25">
      <c r="A8" s="16" t="s">
        <v>21</v>
      </c>
      <c r="B8" s="16" t="s">
        <v>22</v>
      </c>
      <c r="C8" s="16" t="s">
        <v>23</v>
      </c>
      <c r="D8" s="16" t="s">
        <v>24</v>
      </c>
      <c r="E8" s="17" t="s">
        <v>25</v>
      </c>
      <c r="F8" s="18">
        <v>26</v>
      </c>
      <c r="G8" s="19">
        <v>74.95</v>
      </c>
      <c r="H8" s="19">
        <f>TRUNC(TRUNC(G8 * J4, 2) + G8, 2)</f>
        <v>90.19</v>
      </c>
      <c r="I8" s="19">
        <f t="shared" si="0"/>
        <v>2344.94</v>
      </c>
      <c r="J8" s="20">
        <f>I8 / J3</f>
        <v>1.5998932158234349E-3</v>
      </c>
    </row>
    <row r="9" spans="1:10" ht="39" customHeight="1" x14ac:dyDescent="0.25">
      <c r="A9" s="16" t="s">
        <v>26</v>
      </c>
      <c r="B9" s="16" t="s">
        <v>27</v>
      </c>
      <c r="C9" s="16" t="s">
        <v>23</v>
      </c>
      <c r="D9" s="16" t="s">
        <v>28</v>
      </c>
      <c r="E9" s="17" t="s">
        <v>29</v>
      </c>
      <c r="F9" s="18">
        <v>104</v>
      </c>
      <c r="G9" s="19">
        <v>0.84</v>
      </c>
      <c r="H9" s="19">
        <f>TRUNC(TRUNC(G9 * J4, 2) + G9, 2)</f>
        <v>1.01</v>
      </c>
      <c r="I9" s="19">
        <f t="shared" si="0"/>
        <v>105.04</v>
      </c>
      <c r="J9" s="20">
        <f>I9 / J3</f>
        <v>7.1666133628192456E-5</v>
      </c>
    </row>
    <row r="10" spans="1:10" ht="39" customHeight="1" x14ac:dyDescent="0.25">
      <c r="A10" s="16" t="s">
        <v>30</v>
      </c>
      <c r="B10" s="16" t="s">
        <v>31</v>
      </c>
      <c r="C10" s="16" t="s">
        <v>23</v>
      </c>
      <c r="D10" s="16" t="s">
        <v>32</v>
      </c>
      <c r="E10" s="17" t="s">
        <v>29</v>
      </c>
      <c r="F10" s="18">
        <v>62.4</v>
      </c>
      <c r="G10" s="19">
        <v>46.15</v>
      </c>
      <c r="H10" s="19">
        <f>ROUND(ROUND(G10 *J4,2) + G10,2)</f>
        <v>55.54</v>
      </c>
      <c r="I10" s="19">
        <f>ROUND(F10 * H10,2)</f>
        <v>3465.7</v>
      </c>
      <c r="J10" s="20">
        <f>I10 / J3</f>
        <v>2.3645593994214256E-3</v>
      </c>
    </row>
    <row r="11" spans="1:10" ht="39" customHeight="1" x14ac:dyDescent="0.25">
      <c r="A11" s="16" t="s">
        <v>33</v>
      </c>
      <c r="B11" s="16" t="s">
        <v>34</v>
      </c>
      <c r="C11" s="16" t="s">
        <v>23</v>
      </c>
      <c r="D11" s="16" t="s">
        <v>35</v>
      </c>
      <c r="E11" s="17" t="s">
        <v>29</v>
      </c>
      <c r="F11" s="18">
        <v>43.7</v>
      </c>
      <c r="G11" s="19">
        <v>100.55</v>
      </c>
      <c r="H11" s="19">
        <f>TRUNC(TRUNC(G11 * J4, 2) + G11, 2)</f>
        <v>121</v>
      </c>
      <c r="I11" s="19">
        <f t="shared" si="0"/>
        <v>5287.7</v>
      </c>
      <c r="J11" s="20">
        <f>I11 / J3</f>
        <v>3.6076638879073992E-3</v>
      </c>
    </row>
    <row r="12" spans="1:10" ht="24" customHeight="1" x14ac:dyDescent="0.25">
      <c r="A12" s="11" t="s">
        <v>36</v>
      </c>
      <c r="B12" s="11" t="s">
        <v>16</v>
      </c>
      <c r="C12" s="11"/>
      <c r="D12" s="11" t="s">
        <v>37</v>
      </c>
      <c r="E12" s="12"/>
      <c r="F12" s="13">
        <v>1</v>
      </c>
      <c r="G12" s="13" t="s">
        <v>18</v>
      </c>
      <c r="H12" s="14">
        <f>I13 + I14 + I15 + I16 + I17 + I18 + I19</f>
        <v>363167.12</v>
      </c>
      <c r="I12" s="14">
        <f t="shared" si="0"/>
        <v>363167.12</v>
      </c>
      <c r="J12" s="15">
        <f>I12 / J3</f>
        <v>0.24777973487515045</v>
      </c>
    </row>
    <row r="13" spans="1:10" ht="39" customHeight="1" x14ac:dyDescent="0.25">
      <c r="A13" s="16" t="s">
        <v>38</v>
      </c>
      <c r="B13" s="16" t="s">
        <v>39</v>
      </c>
      <c r="C13" s="16" t="s">
        <v>23</v>
      </c>
      <c r="D13" s="16" t="s">
        <v>40</v>
      </c>
      <c r="E13" s="17" t="s">
        <v>29</v>
      </c>
      <c r="F13" s="18">
        <v>1450</v>
      </c>
      <c r="G13" s="19">
        <v>3.25</v>
      </c>
      <c r="H13" s="19">
        <f>TRUNC(TRUNC(G13 * J4, 2) + G13, 2)</f>
        <v>3.91</v>
      </c>
      <c r="I13" s="19">
        <f t="shared" si="0"/>
        <v>5669.5</v>
      </c>
      <c r="J13" s="20">
        <f>I13 / J3</f>
        <v>3.8681563652421657E-3</v>
      </c>
    </row>
    <row r="14" spans="1:10" ht="25.95" customHeight="1" x14ac:dyDescent="0.25">
      <c r="A14" s="16" t="s">
        <v>41</v>
      </c>
      <c r="B14" s="16" t="s">
        <v>42</v>
      </c>
      <c r="C14" s="16" t="s">
        <v>43</v>
      </c>
      <c r="D14" s="16" t="s">
        <v>44</v>
      </c>
      <c r="E14" s="17" t="s">
        <v>25</v>
      </c>
      <c r="F14" s="18">
        <v>140</v>
      </c>
      <c r="G14" s="19">
        <v>202.28</v>
      </c>
      <c r="H14" s="19">
        <f>TRUNC(TRUNC(G14 * J4, 2) + G14, 2)</f>
        <v>243.42</v>
      </c>
      <c r="I14" s="19">
        <f t="shared" si="0"/>
        <v>34078.800000000003</v>
      </c>
      <c r="J14" s="20">
        <f>I14 / J3</f>
        <v>2.325110276740713E-2</v>
      </c>
    </row>
    <row r="15" spans="1:10" ht="25.95" customHeight="1" x14ac:dyDescent="0.25">
      <c r="A15" s="16" t="s">
        <v>45</v>
      </c>
      <c r="B15" s="16" t="s">
        <v>46</v>
      </c>
      <c r="C15" s="16" t="s">
        <v>43</v>
      </c>
      <c r="D15" s="16" t="s">
        <v>47</v>
      </c>
      <c r="E15" s="17" t="s">
        <v>25</v>
      </c>
      <c r="F15" s="18">
        <v>70</v>
      </c>
      <c r="G15" s="19">
        <v>227.82</v>
      </c>
      <c r="H15" s="19">
        <f>ROUND(ROUND(G15 * J4, 2) + G15, 2)</f>
        <v>274.16000000000003</v>
      </c>
      <c r="I15" s="19">
        <f t="shared" si="0"/>
        <v>19191.2</v>
      </c>
      <c r="J15" s="20">
        <f>I15 / J3</f>
        <v>1.3093670065549953E-2</v>
      </c>
    </row>
    <row r="16" spans="1:10" ht="24" customHeight="1" x14ac:dyDescent="0.25">
      <c r="A16" s="16" t="s">
        <v>48</v>
      </c>
      <c r="B16" s="16" t="s">
        <v>49</v>
      </c>
      <c r="C16" s="16" t="s">
        <v>50</v>
      </c>
      <c r="D16" s="16" t="s">
        <v>51</v>
      </c>
      <c r="E16" s="17" t="s">
        <v>25</v>
      </c>
      <c r="F16" s="18">
        <v>70</v>
      </c>
      <c r="G16" s="19">
        <v>115.02</v>
      </c>
      <c r="H16" s="19">
        <f>ROUND(ROUND(G16 * J4, 2) + G16, 2)</f>
        <v>138.41999999999999</v>
      </c>
      <c r="I16" s="19">
        <f t="shared" si="0"/>
        <v>9689.4</v>
      </c>
      <c r="J16" s="20">
        <f>I16 / J3</f>
        <v>6.6108323988671733E-3</v>
      </c>
    </row>
    <row r="17" spans="1:10" ht="39" customHeight="1" x14ac:dyDescent="0.25">
      <c r="A17" s="16" t="s">
        <v>52</v>
      </c>
      <c r="B17" s="16" t="s">
        <v>53</v>
      </c>
      <c r="C17" s="16" t="s">
        <v>50</v>
      </c>
      <c r="D17" s="16" t="s">
        <v>54</v>
      </c>
      <c r="E17" s="17" t="s">
        <v>29</v>
      </c>
      <c r="F17" s="18">
        <v>1400</v>
      </c>
      <c r="G17" s="19">
        <v>169.73</v>
      </c>
      <c r="H17" s="19">
        <f>TRUNC(TRUNC(G17 * J4, 2) + G17, 2)</f>
        <v>204.25</v>
      </c>
      <c r="I17" s="19">
        <f t="shared" si="0"/>
        <v>285950</v>
      </c>
      <c r="J17" s="20">
        <f>I17 / J3</f>
        <v>0.19509644812434912</v>
      </c>
    </row>
    <row r="18" spans="1:10" ht="39" customHeight="1" x14ac:dyDescent="0.25">
      <c r="A18" s="16" t="s">
        <v>55</v>
      </c>
      <c r="B18" s="16" t="s">
        <v>31</v>
      </c>
      <c r="C18" s="16" t="s">
        <v>23</v>
      </c>
      <c r="D18" s="16" t="s">
        <v>32</v>
      </c>
      <c r="E18" s="17" t="s">
        <v>29</v>
      </c>
      <c r="F18" s="18">
        <v>50.01</v>
      </c>
      <c r="G18" s="19">
        <v>46.15</v>
      </c>
      <c r="H18" s="19">
        <f>ROUND(ROUND(G18 * J4, 2) + G18, 2)</f>
        <v>55.54</v>
      </c>
      <c r="I18" s="19">
        <f>ROUND(F18 * H18,2)</f>
        <v>2777.56</v>
      </c>
      <c r="J18" s="20">
        <f>I18 / J3</f>
        <v>1.895058892996213E-3</v>
      </c>
    </row>
    <row r="19" spans="1:10" ht="39" customHeight="1" x14ac:dyDescent="0.25">
      <c r="A19" s="16" t="s">
        <v>56</v>
      </c>
      <c r="B19" s="16" t="s">
        <v>57</v>
      </c>
      <c r="C19" s="16" t="s">
        <v>23</v>
      </c>
      <c r="D19" s="16" t="s">
        <v>58</v>
      </c>
      <c r="E19" s="17" t="s">
        <v>29</v>
      </c>
      <c r="F19" s="18">
        <v>50.01</v>
      </c>
      <c r="G19" s="19">
        <v>96.55</v>
      </c>
      <c r="H19" s="19">
        <f>ROUND(ROUND(G19 * J4, 2) + G19, 2)</f>
        <v>116.19</v>
      </c>
      <c r="I19" s="19">
        <f t="shared" si="0"/>
        <v>5810.66</v>
      </c>
      <c r="J19" s="20">
        <f>I19 / J3</f>
        <v>3.9644662607386969E-3</v>
      </c>
    </row>
    <row r="20" spans="1:10" ht="24" customHeight="1" x14ac:dyDescent="0.25">
      <c r="A20" s="11" t="s">
        <v>59</v>
      </c>
      <c r="B20" s="11" t="s">
        <v>16</v>
      </c>
      <c r="C20" s="11"/>
      <c r="D20" s="11" t="s">
        <v>60</v>
      </c>
      <c r="E20" s="12"/>
      <c r="F20" s="13">
        <v>1</v>
      </c>
      <c r="G20" s="13" t="s">
        <v>18</v>
      </c>
      <c r="H20" s="14">
        <f>I21 + I22 + I23 + I24 + I25</f>
        <v>38214.83</v>
      </c>
      <c r="I20" s="14">
        <f t="shared" si="0"/>
        <v>38214.83</v>
      </c>
      <c r="J20" s="15">
        <f>I20 / J3</f>
        <v>2.6073011360992552E-2</v>
      </c>
    </row>
    <row r="21" spans="1:10" ht="39" customHeight="1" x14ac:dyDescent="0.25">
      <c r="A21" s="16" t="s">
        <v>61</v>
      </c>
      <c r="B21" s="16" t="s">
        <v>62</v>
      </c>
      <c r="C21" s="16" t="s">
        <v>23</v>
      </c>
      <c r="D21" s="16" t="s">
        <v>63</v>
      </c>
      <c r="E21" s="17" t="s">
        <v>29</v>
      </c>
      <c r="F21" s="18">
        <v>79.3</v>
      </c>
      <c r="G21" s="19">
        <v>109.41</v>
      </c>
      <c r="H21" s="19">
        <f>TRUNC(TRUNC(G21 * J4, 2) + G21, 2)</f>
        <v>131.66</v>
      </c>
      <c r="I21" s="19">
        <f>ROUND(F21 * H21,2)</f>
        <v>10440.64</v>
      </c>
      <c r="J21" s="20">
        <f>I21 / J3</f>
        <v>7.1233844383458795E-3</v>
      </c>
    </row>
    <row r="22" spans="1:10" ht="25.95" customHeight="1" x14ac:dyDescent="0.25">
      <c r="A22" s="16" t="s">
        <v>64</v>
      </c>
      <c r="B22" s="16" t="s">
        <v>65</v>
      </c>
      <c r="C22" s="16" t="s">
        <v>23</v>
      </c>
      <c r="D22" s="16" t="s">
        <v>66</v>
      </c>
      <c r="E22" s="17" t="s">
        <v>67</v>
      </c>
      <c r="F22" s="18">
        <v>122</v>
      </c>
      <c r="G22" s="19">
        <v>21.61</v>
      </c>
      <c r="H22" s="19">
        <f>ROUND(ROUND(G22 * J4, 2) + G22, 2)</f>
        <v>26.01</v>
      </c>
      <c r="I22" s="19">
        <f>ROUND(F22 * H22,2)</f>
        <v>3173.22</v>
      </c>
      <c r="J22" s="20">
        <f>I22 / J3</f>
        <v>2.165007697559528E-3</v>
      </c>
    </row>
    <row r="23" spans="1:10" ht="25.95" customHeight="1" x14ac:dyDescent="0.25">
      <c r="A23" s="16" t="s">
        <v>68</v>
      </c>
      <c r="B23" s="16" t="s">
        <v>69</v>
      </c>
      <c r="C23" s="16" t="s">
        <v>23</v>
      </c>
      <c r="D23" s="16" t="s">
        <v>70</v>
      </c>
      <c r="E23" s="17" t="s">
        <v>67</v>
      </c>
      <c r="F23" s="18">
        <v>276</v>
      </c>
      <c r="G23" s="19">
        <v>16.57</v>
      </c>
      <c r="H23" s="19">
        <f>TRUNC(TRUNC(G23 * J4, 2) + G23, 2)</f>
        <v>19.940000000000001</v>
      </c>
      <c r="I23" s="19">
        <f t="shared" si="0"/>
        <v>5503.44</v>
      </c>
      <c r="J23" s="20">
        <f>I23 / J3</f>
        <v>3.7548578299194538E-3</v>
      </c>
    </row>
    <row r="24" spans="1:10" ht="39" customHeight="1" x14ac:dyDescent="0.25">
      <c r="A24" s="16" t="s">
        <v>71</v>
      </c>
      <c r="B24" s="16" t="s">
        <v>72</v>
      </c>
      <c r="C24" s="16" t="s">
        <v>23</v>
      </c>
      <c r="D24" s="16" t="s">
        <v>73</v>
      </c>
      <c r="E24" s="17" t="s">
        <v>25</v>
      </c>
      <c r="F24" s="18">
        <v>5.95</v>
      </c>
      <c r="G24" s="19">
        <v>918.23</v>
      </c>
      <c r="H24" s="19">
        <f>ROUND(ROUND(G24 * J4, 2) + G24, 2)</f>
        <v>1105</v>
      </c>
      <c r="I24" s="19">
        <f>ROUND(F24 * H24,2)</f>
        <v>6574.75</v>
      </c>
      <c r="J24" s="20">
        <f>I24 / J3</f>
        <v>4.4857855300072195E-3</v>
      </c>
    </row>
    <row r="25" spans="1:10" ht="25.95" customHeight="1" x14ac:dyDescent="0.25">
      <c r="A25" s="16" t="s">
        <v>74</v>
      </c>
      <c r="B25" s="16" t="s">
        <v>75</v>
      </c>
      <c r="C25" s="16" t="s">
        <v>76</v>
      </c>
      <c r="D25" s="16" t="s">
        <v>77</v>
      </c>
      <c r="E25" s="17" t="s">
        <v>78</v>
      </c>
      <c r="F25" s="18">
        <v>58</v>
      </c>
      <c r="G25" s="19">
        <v>179.42</v>
      </c>
      <c r="H25" s="19">
        <f>TRUNC(TRUNC(G25 * J4, 2) + G25, 2)</f>
        <v>215.91</v>
      </c>
      <c r="I25" s="19">
        <f t="shared" si="0"/>
        <v>12522.78</v>
      </c>
      <c r="J25" s="20">
        <f>I25 / J3</f>
        <v>8.5439758651604716E-3</v>
      </c>
    </row>
    <row r="26" spans="1:10" ht="24" customHeight="1" x14ac:dyDescent="0.25">
      <c r="A26" s="11" t="s">
        <v>79</v>
      </c>
      <c r="B26" s="11" t="s">
        <v>16</v>
      </c>
      <c r="C26" s="11"/>
      <c r="D26" s="11" t="s">
        <v>80</v>
      </c>
      <c r="E26" s="12"/>
      <c r="F26" s="13">
        <v>1</v>
      </c>
      <c r="G26" s="13" t="s">
        <v>18</v>
      </c>
      <c r="H26" s="14">
        <f>I27 + I28</f>
        <v>195297.00999999998</v>
      </c>
      <c r="I26" s="14">
        <f t="shared" si="0"/>
        <v>195297.01</v>
      </c>
      <c r="J26" s="15">
        <f>I26 / J3</f>
        <v>0.13324620731003844</v>
      </c>
    </row>
    <row r="27" spans="1:10" ht="52.05" customHeight="1" x14ac:dyDescent="0.25">
      <c r="A27" s="16" t="s">
        <v>81</v>
      </c>
      <c r="B27" s="16" t="s">
        <v>82</v>
      </c>
      <c r="C27" s="16" t="s">
        <v>23</v>
      </c>
      <c r="D27" s="16" t="s">
        <v>83</v>
      </c>
      <c r="E27" s="17" t="s">
        <v>29</v>
      </c>
      <c r="F27" s="18">
        <v>79</v>
      </c>
      <c r="G27" s="19">
        <v>92.91</v>
      </c>
      <c r="H27" s="19">
        <f>ROUND(ROUND(G27 * J4, 2) + G27, 2)</f>
        <v>111.81</v>
      </c>
      <c r="I27" s="19">
        <f>ROUND(F27 * H27,2)</f>
        <v>8832.99</v>
      </c>
      <c r="J27" s="20">
        <f>I27 / J3</f>
        <v>6.0265255300503391E-3</v>
      </c>
    </row>
    <row r="28" spans="1:10" ht="64.95" customHeight="1" x14ac:dyDescent="0.25">
      <c r="A28" s="16" t="s">
        <v>84</v>
      </c>
      <c r="B28" s="16" t="s">
        <v>85</v>
      </c>
      <c r="C28" s="16" t="s">
        <v>23</v>
      </c>
      <c r="D28" s="16" t="s">
        <v>86</v>
      </c>
      <c r="E28" s="17" t="s">
        <v>29</v>
      </c>
      <c r="F28" s="18">
        <v>876.9</v>
      </c>
      <c r="G28" s="19">
        <v>176.7</v>
      </c>
      <c r="H28" s="19">
        <f>TRUNC(TRUNC(G28 * J4, 2) + G28, 2)</f>
        <v>212.64</v>
      </c>
      <c r="I28" s="19">
        <f>ROUND(F28 * H28,2)</f>
        <v>186464.02</v>
      </c>
      <c r="J28" s="20">
        <f>I28 / J3</f>
        <v>0.12721968177998808</v>
      </c>
    </row>
    <row r="29" spans="1:10" ht="24" customHeight="1" x14ac:dyDescent="0.25">
      <c r="A29" s="11" t="s">
        <v>87</v>
      </c>
      <c r="B29" s="11" t="s">
        <v>16</v>
      </c>
      <c r="C29" s="11"/>
      <c r="D29" s="11" t="s">
        <v>88</v>
      </c>
      <c r="E29" s="12"/>
      <c r="F29" s="13">
        <v>1</v>
      </c>
      <c r="G29" s="13" t="s">
        <v>18</v>
      </c>
      <c r="H29" s="14">
        <f>I30 + I31</f>
        <v>10742.42</v>
      </c>
      <c r="I29" s="14">
        <f t="shared" si="0"/>
        <v>10742.42</v>
      </c>
      <c r="J29" s="15">
        <f>I29 / J3</f>
        <v>7.329281294841652E-3</v>
      </c>
    </row>
    <row r="30" spans="1:10" ht="39" customHeight="1" x14ac:dyDescent="0.25">
      <c r="A30" s="16" t="s">
        <v>89</v>
      </c>
      <c r="B30" s="16" t="s">
        <v>90</v>
      </c>
      <c r="C30" s="16" t="s">
        <v>23</v>
      </c>
      <c r="D30" s="16" t="s">
        <v>91</v>
      </c>
      <c r="E30" s="17" t="s">
        <v>29</v>
      </c>
      <c r="F30" s="18">
        <v>158</v>
      </c>
      <c r="G30" s="19">
        <v>6.04</v>
      </c>
      <c r="H30" s="19">
        <f>ROUND(ROUND(G30 * J4, 2) + G30, 2)</f>
        <v>7.27</v>
      </c>
      <c r="I30" s="19">
        <f>ROUND(F30 * H30,2)</f>
        <v>1148.6600000000001</v>
      </c>
      <c r="J30" s="20">
        <f>I30 / J3</f>
        <v>7.8370164749961484E-4</v>
      </c>
    </row>
    <row r="31" spans="1:10" ht="52.05" customHeight="1" x14ac:dyDescent="0.25">
      <c r="A31" s="16" t="s">
        <v>92</v>
      </c>
      <c r="B31" s="16" t="s">
        <v>93</v>
      </c>
      <c r="C31" s="16" t="s">
        <v>23</v>
      </c>
      <c r="D31" s="16" t="s">
        <v>94</v>
      </c>
      <c r="E31" s="17" t="s">
        <v>29</v>
      </c>
      <c r="F31" s="18">
        <v>158</v>
      </c>
      <c r="G31" s="19">
        <v>50.46</v>
      </c>
      <c r="H31" s="19">
        <f>TRUNC(TRUNC(G31 * J4, 2) + G31, 2)</f>
        <v>60.72</v>
      </c>
      <c r="I31" s="19">
        <f t="shared" si="0"/>
        <v>9593.76</v>
      </c>
      <c r="J31" s="20">
        <f>I31 / J3</f>
        <v>6.5455796473420378E-3</v>
      </c>
    </row>
    <row r="32" spans="1:10" ht="24" customHeight="1" x14ac:dyDescent="0.25">
      <c r="A32" s="11" t="s">
        <v>95</v>
      </c>
      <c r="B32" s="11" t="s">
        <v>16</v>
      </c>
      <c r="C32" s="11"/>
      <c r="D32" s="11" t="s">
        <v>96</v>
      </c>
      <c r="E32" s="12"/>
      <c r="F32" s="13">
        <v>1</v>
      </c>
      <c r="G32" s="13" t="s">
        <v>18</v>
      </c>
      <c r="H32" s="14">
        <f>I33 + I34</f>
        <v>34213.24</v>
      </c>
      <c r="I32" s="14">
        <f t="shared" si="0"/>
        <v>34213.24</v>
      </c>
      <c r="J32" s="15">
        <f>I32 / J3</f>
        <v>2.3342827776974665E-2</v>
      </c>
    </row>
    <row r="33" spans="1:10" ht="25.95" customHeight="1" x14ac:dyDescent="0.25">
      <c r="A33" s="16" t="s">
        <v>97</v>
      </c>
      <c r="B33" s="16" t="s">
        <v>98</v>
      </c>
      <c r="C33" s="16" t="s">
        <v>23</v>
      </c>
      <c r="D33" s="16" t="s">
        <v>99</v>
      </c>
      <c r="E33" s="17" t="s">
        <v>29</v>
      </c>
      <c r="F33" s="18">
        <v>158</v>
      </c>
      <c r="G33" s="19">
        <v>12.57</v>
      </c>
      <c r="H33" s="19">
        <f>ROUND(ROUND(G33 * J4, 2) + G33, 2)</f>
        <v>15.13</v>
      </c>
      <c r="I33" s="19">
        <f>ROUND(F33 * H33,2)</f>
        <v>2390.54</v>
      </c>
      <c r="J33" s="20">
        <f>I33 / J3</f>
        <v>1.631004941770175E-3</v>
      </c>
    </row>
    <row r="34" spans="1:10" ht="52.05" customHeight="1" x14ac:dyDescent="0.25">
      <c r="A34" s="16" t="s">
        <v>100</v>
      </c>
      <c r="B34" s="16" t="s">
        <v>101</v>
      </c>
      <c r="C34" s="16" t="s">
        <v>23</v>
      </c>
      <c r="D34" s="16" t="s">
        <v>102</v>
      </c>
      <c r="E34" s="17" t="s">
        <v>29</v>
      </c>
      <c r="F34" s="18">
        <v>876.9</v>
      </c>
      <c r="G34" s="19">
        <v>30.16</v>
      </c>
      <c r="H34" s="19">
        <f>ROUND(ROUND(G34 * J4, 2) + G34, 2)</f>
        <v>36.29</v>
      </c>
      <c r="I34" s="19">
        <f>ROUND(F34 * H34,2)</f>
        <v>31822.7</v>
      </c>
      <c r="J34" s="20">
        <f>I34 / J3</f>
        <v>2.1711822835204495E-2</v>
      </c>
    </row>
    <row r="35" spans="1:10" ht="24" customHeight="1" x14ac:dyDescent="0.25">
      <c r="A35" s="11" t="s">
        <v>103</v>
      </c>
      <c r="B35" s="11" t="s">
        <v>16</v>
      </c>
      <c r="C35" s="11"/>
      <c r="D35" s="11" t="s">
        <v>104</v>
      </c>
      <c r="E35" s="12"/>
      <c r="F35" s="13">
        <v>1</v>
      </c>
      <c r="G35" s="13" t="s">
        <v>18</v>
      </c>
      <c r="H35" s="14">
        <f>I36</f>
        <v>8338.4699999999993</v>
      </c>
      <c r="I35" s="14">
        <f t="shared" si="0"/>
        <v>8338.4699999999993</v>
      </c>
      <c r="J35" s="15">
        <f>I35 / J3</f>
        <v>5.6891270494542449E-3</v>
      </c>
    </row>
    <row r="36" spans="1:10" ht="25.95" customHeight="1" x14ac:dyDescent="0.25">
      <c r="A36" s="16" t="s">
        <v>105</v>
      </c>
      <c r="B36" s="16" t="s">
        <v>106</v>
      </c>
      <c r="C36" s="16" t="s">
        <v>107</v>
      </c>
      <c r="D36" s="16" t="s">
        <v>108</v>
      </c>
      <c r="E36" s="17" t="s">
        <v>109</v>
      </c>
      <c r="F36" s="18">
        <v>1</v>
      </c>
      <c r="G36" s="19">
        <v>6929.09</v>
      </c>
      <c r="H36" s="19">
        <f>ROUND(ROUND(G36 * J4, 2) + G36, 2)</f>
        <v>8338.4699999999993</v>
      </c>
      <c r="I36" s="19">
        <f t="shared" si="0"/>
        <v>8338.4699999999993</v>
      </c>
      <c r="J36" s="20">
        <f>I36 / J3</f>
        <v>5.6891270494542449E-3</v>
      </c>
    </row>
    <row r="37" spans="1:10" ht="24" customHeight="1" x14ac:dyDescent="0.25">
      <c r="A37" s="11" t="s">
        <v>110</v>
      </c>
      <c r="B37" s="11" t="s">
        <v>16</v>
      </c>
      <c r="C37" s="11"/>
      <c r="D37" s="11" t="s">
        <v>111</v>
      </c>
      <c r="E37" s="12"/>
      <c r="F37" s="13">
        <v>1</v>
      </c>
      <c r="G37" s="13" t="s">
        <v>18</v>
      </c>
      <c r="H37" s="14">
        <f>I38 + I43 + I48</f>
        <v>212207.03999999998</v>
      </c>
      <c r="I37" s="14">
        <f t="shared" si="0"/>
        <v>212207.04</v>
      </c>
      <c r="J37" s="15">
        <f>I37 / J3</f>
        <v>0.14478349281686195</v>
      </c>
    </row>
    <row r="38" spans="1:10" ht="24" customHeight="1" x14ac:dyDescent="0.25">
      <c r="A38" s="11" t="s">
        <v>112</v>
      </c>
      <c r="B38" s="11" t="s">
        <v>16</v>
      </c>
      <c r="C38" s="11"/>
      <c r="D38" s="11" t="s">
        <v>20</v>
      </c>
      <c r="E38" s="12"/>
      <c r="F38" s="13">
        <v>1</v>
      </c>
      <c r="G38" s="13" t="s">
        <v>18</v>
      </c>
      <c r="H38" s="14">
        <f>I39 + I40 + I41 + I42</f>
        <v>4881.0200000000004</v>
      </c>
      <c r="I38" s="14">
        <f t="shared" si="0"/>
        <v>4881.0200000000004</v>
      </c>
      <c r="J38" s="15">
        <f>I38 / J3</f>
        <v>3.3301964162402889E-3</v>
      </c>
    </row>
    <row r="39" spans="1:10" ht="25.95" customHeight="1" x14ac:dyDescent="0.25">
      <c r="A39" s="16" t="s">
        <v>113</v>
      </c>
      <c r="B39" s="16" t="s">
        <v>22</v>
      </c>
      <c r="C39" s="16" t="s">
        <v>23</v>
      </c>
      <c r="D39" s="16" t="s">
        <v>24</v>
      </c>
      <c r="E39" s="17" t="s">
        <v>25</v>
      </c>
      <c r="F39" s="18">
        <v>10.5</v>
      </c>
      <c r="G39" s="19">
        <v>74.95</v>
      </c>
      <c r="H39" s="19">
        <f>ROUND(ROUND(G39 * J4, 2) + G39, 2)</f>
        <v>90.19</v>
      </c>
      <c r="I39" s="19">
        <f>ROUND(F39 * H39,2)</f>
        <v>947</v>
      </c>
      <c r="J39" s="20">
        <f>I39 / J3</f>
        <v>6.4611413314830774E-4</v>
      </c>
    </row>
    <row r="40" spans="1:10" ht="39" customHeight="1" x14ac:dyDescent="0.25">
      <c r="A40" s="16" t="s">
        <v>114</v>
      </c>
      <c r="B40" s="16" t="s">
        <v>27</v>
      </c>
      <c r="C40" s="16" t="s">
        <v>23</v>
      </c>
      <c r="D40" s="16" t="s">
        <v>28</v>
      </c>
      <c r="E40" s="17" t="s">
        <v>29</v>
      </c>
      <c r="F40" s="18">
        <v>30</v>
      </c>
      <c r="G40" s="19">
        <v>0.84</v>
      </c>
      <c r="H40" s="19">
        <f>TRUNC(TRUNC(G40 * J4, 2) + G40, 2)</f>
        <v>1.01</v>
      </c>
      <c r="I40" s="19">
        <f t="shared" si="0"/>
        <v>30.3</v>
      </c>
      <c r="J40" s="20">
        <f>I40 / J3</f>
        <v>2.0672923161978591E-5</v>
      </c>
    </row>
    <row r="41" spans="1:10" ht="39" customHeight="1" x14ac:dyDescent="0.25">
      <c r="A41" s="16" t="s">
        <v>115</v>
      </c>
      <c r="B41" s="16" t="s">
        <v>31</v>
      </c>
      <c r="C41" s="16" t="s">
        <v>23</v>
      </c>
      <c r="D41" s="16" t="s">
        <v>32</v>
      </c>
      <c r="E41" s="17" t="s">
        <v>29</v>
      </c>
      <c r="F41" s="18">
        <v>18</v>
      </c>
      <c r="G41" s="19">
        <v>46.15</v>
      </c>
      <c r="H41" s="19">
        <f>ROUND(ROUND(G41 * J4, 2) + G41, 2)</f>
        <v>55.54</v>
      </c>
      <c r="I41" s="19">
        <f>ROUND(F41 * H41,2)</f>
        <v>999.72</v>
      </c>
      <c r="J41" s="20">
        <f>I41 / J3</f>
        <v>6.8208365490076697E-4</v>
      </c>
    </row>
    <row r="42" spans="1:10" ht="39" customHeight="1" x14ac:dyDescent="0.25">
      <c r="A42" s="16" t="s">
        <v>116</v>
      </c>
      <c r="B42" s="16" t="s">
        <v>34</v>
      </c>
      <c r="C42" s="16" t="s">
        <v>23</v>
      </c>
      <c r="D42" s="16" t="s">
        <v>35</v>
      </c>
      <c r="E42" s="17" t="s">
        <v>29</v>
      </c>
      <c r="F42" s="18">
        <v>24</v>
      </c>
      <c r="G42" s="19">
        <v>100.55</v>
      </c>
      <c r="H42" s="19">
        <f>TRUNC(TRUNC(G42 * J4, 2) + G42, 2)</f>
        <v>121</v>
      </c>
      <c r="I42" s="19">
        <f t="shared" si="0"/>
        <v>2904</v>
      </c>
      <c r="J42" s="20">
        <f>I42 / J3</f>
        <v>1.9813257050292354E-3</v>
      </c>
    </row>
    <row r="43" spans="1:10" ht="24" customHeight="1" x14ac:dyDescent="0.25">
      <c r="A43" s="11" t="s">
        <v>117</v>
      </c>
      <c r="B43" s="11" t="s">
        <v>16</v>
      </c>
      <c r="C43" s="11"/>
      <c r="D43" s="11" t="s">
        <v>37</v>
      </c>
      <c r="E43" s="12"/>
      <c r="F43" s="13">
        <v>1</v>
      </c>
      <c r="G43" s="13" t="s">
        <v>18</v>
      </c>
      <c r="H43" s="14">
        <f>I44 + I45 + I46 + I47</f>
        <v>202774.03</v>
      </c>
      <c r="I43" s="14">
        <f t="shared" si="0"/>
        <v>202774.03</v>
      </c>
      <c r="J43" s="15">
        <f>I43 / J3</f>
        <v>0.13834758882622911</v>
      </c>
    </row>
    <row r="44" spans="1:10" ht="39" customHeight="1" x14ac:dyDescent="0.25">
      <c r="A44" s="16" t="s">
        <v>118</v>
      </c>
      <c r="B44" s="16" t="s">
        <v>39</v>
      </c>
      <c r="C44" s="16" t="s">
        <v>23</v>
      </c>
      <c r="D44" s="16" t="s">
        <v>40</v>
      </c>
      <c r="E44" s="17" t="s">
        <v>29</v>
      </c>
      <c r="F44" s="18">
        <v>221</v>
      </c>
      <c r="G44" s="19">
        <v>3.25</v>
      </c>
      <c r="H44" s="19">
        <f>TRUNC(TRUNC(G44 * J4, 2) + G44, 2)</f>
        <v>3.91</v>
      </c>
      <c r="I44" s="19">
        <f t="shared" si="0"/>
        <v>864.11</v>
      </c>
      <c r="J44" s="20">
        <f>I44 / J3</f>
        <v>5.8956038394380593E-4</v>
      </c>
    </row>
    <row r="45" spans="1:10" ht="39" customHeight="1" x14ac:dyDescent="0.25">
      <c r="A45" s="16" t="s">
        <v>119</v>
      </c>
      <c r="B45" s="16" t="s">
        <v>31</v>
      </c>
      <c r="C45" s="16" t="s">
        <v>23</v>
      </c>
      <c r="D45" s="16" t="s">
        <v>32</v>
      </c>
      <c r="E45" s="17" t="s">
        <v>29</v>
      </c>
      <c r="F45" s="18">
        <v>221</v>
      </c>
      <c r="G45" s="19">
        <v>46.15</v>
      </c>
      <c r="H45" s="19">
        <f>ROUND(ROUND(G45 * J4, 2) + G45, 2)</f>
        <v>55.54</v>
      </c>
      <c r="I45" s="19">
        <f>ROUND(F45 * H45,2)</f>
        <v>12274.34</v>
      </c>
      <c r="J45" s="20">
        <f>I45 / J3</f>
        <v>8.3744715407260834E-3</v>
      </c>
    </row>
    <row r="46" spans="1:10" ht="52.05" customHeight="1" x14ac:dyDescent="0.25">
      <c r="A46" s="16" t="s">
        <v>120</v>
      </c>
      <c r="B46" s="16" t="s">
        <v>121</v>
      </c>
      <c r="C46" s="16" t="s">
        <v>23</v>
      </c>
      <c r="D46" s="16" t="s">
        <v>122</v>
      </c>
      <c r="E46" s="17" t="s">
        <v>29</v>
      </c>
      <c r="F46" s="18">
        <v>221</v>
      </c>
      <c r="G46" s="19">
        <v>107.3</v>
      </c>
      <c r="H46" s="19">
        <f>TRUNC(TRUNC(G46 * J4, 2) + G46, 2)</f>
        <v>129.12</v>
      </c>
      <c r="I46" s="19">
        <f t="shared" si="0"/>
        <v>28535.52</v>
      </c>
      <c r="J46" s="20">
        <f>I46 / J3</f>
        <v>1.9469063113765787E-2</v>
      </c>
    </row>
    <row r="47" spans="1:10" ht="64.95" customHeight="1" x14ac:dyDescent="0.25">
      <c r="A47" s="16" t="s">
        <v>123</v>
      </c>
      <c r="B47" s="16" t="s">
        <v>124</v>
      </c>
      <c r="C47" s="16" t="s">
        <v>76</v>
      </c>
      <c r="D47" s="16" t="s">
        <v>125</v>
      </c>
      <c r="E47" s="17" t="s">
        <v>126</v>
      </c>
      <c r="F47" s="18">
        <v>1</v>
      </c>
      <c r="G47" s="19">
        <v>133870.75</v>
      </c>
      <c r="H47" s="19">
        <f>TRUNC(TRUNC(G47 * J4, 2) + G47, 2)</f>
        <v>161100.06</v>
      </c>
      <c r="I47" s="19">
        <f t="shared" si="0"/>
        <v>161100.06</v>
      </c>
      <c r="J47" s="20">
        <f>I47 / J3</f>
        <v>0.10991449378779343</v>
      </c>
    </row>
    <row r="48" spans="1:10" ht="24" customHeight="1" x14ac:dyDescent="0.25">
      <c r="A48" s="11" t="s">
        <v>127</v>
      </c>
      <c r="B48" s="11" t="s">
        <v>16</v>
      </c>
      <c r="C48" s="11"/>
      <c r="D48" s="11" t="s">
        <v>104</v>
      </c>
      <c r="E48" s="12"/>
      <c r="F48" s="13">
        <v>1</v>
      </c>
      <c r="G48" s="13" t="s">
        <v>18</v>
      </c>
      <c r="H48" s="14">
        <f>I49</f>
        <v>4551.99</v>
      </c>
      <c r="I48" s="14">
        <f t="shared" si="0"/>
        <v>4551.99</v>
      </c>
      <c r="J48" s="15">
        <f>I48 / J3</f>
        <v>3.1057075743925718E-3</v>
      </c>
    </row>
    <row r="49" spans="1:10" ht="39" customHeight="1" x14ac:dyDescent="0.25">
      <c r="A49" s="16" t="s">
        <v>128</v>
      </c>
      <c r="B49" s="16" t="s">
        <v>129</v>
      </c>
      <c r="C49" s="16" t="s">
        <v>76</v>
      </c>
      <c r="D49" s="16" t="s">
        <v>130</v>
      </c>
      <c r="E49" s="17" t="s">
        <v>126</v>
      </c>
      <c r="F49" s="18">
        <v>1</v>
      </c>
      <c r="G49" s="19">
        <v>3782.61</v>
      </c>
      <c r="H49" s="19">
        <f>TRUNC(TRUNC(G49 * J4, 2) + G49, 2)</f>
        <v>4551.99</v>
      </c>
      <c r="I49" s="19">
        <f t="shared" si="0"/>
        <v>4551.99</v>
      </c>
      <c r="J49" s="20">
        <f>I49 / J3</f>
        <v>3.1057075743925718E-3</v>
      </c>
    </row>
    <row r="50" spans="1:10" ht="24" customHeight="1" x14ac:dyDescent="0.25">
      <c r="A50" s="11" t="s">
        <v>131</v>
      </c>
      <c r="B50" s="11" t="s">
        <v>16</v>
      </c>
      <c r="C50" s="11"/>
      <c r="D50" s="11" t="s">
        <v>132</v>
      </c>
      <c r="E50" s="12"/>
      <c r="F50" s="13">
        <v>1</v>
      </c>
      <c r="G50" s="13" t="s">
        <v>18</v>
      </c>
      <c r="H50" s="14">
        <f>I51 + I56 + I61</f>
        <v>182638.51</v>
      </c>
      <c r="I50" s="14">
        <f t="shared" si="0"/>
        <v>182638.51</v>
      </c>
      <c r="J50" s="15">
        <f>I50 / J3</f>
        <v>0.1246096331237049</v>
      </c>
    </row>
    <row r="51" spans="1:10" ht="24" customHeight="1" x14ac:dyDescent="0.25">
      <c r="A51" s="11" t="s">
        <v>133</v>
      </c>
      <c r="B51" s="11" t="s">
        <v>16</v>
      </c>
      <c r="C51" s="11"/>
      <c r="D51" s="11" t="s">
        <v>20</v>
      </c>
      <c r="E51" s="12"/>
      <c r="F51" s="13">
        <v>1</v>
      </c>
      <c r="G51" s="13" t="s">
        <v>18</v>
      </c>
      <c r="H51" s="14">
        <f>I52 + I53 + I54 + I55</f>
        <v>4067.51</v>
      </c>
      <c r="I51" s="14">
        <f t="shared" si="0"/>
        <v>4067.51</v>
      </c>
      <c r="J51" s="15">
        <f>I51 / J3</f>
        <v>2.775159131702295E-3</v>
      </c>
    </row>
    <row r="52" spans="1:10" ht="25.95" customHeight="1" x14ac:dyDescent="0.25">
      <c r="A52" s="16" t="s">
        <v>134</v>
      </c>
      <c r="B52" s="16" t="s">
        <v>22</v>
      </c>
      <c r="C52" s="16" t="s">
        <v>23</v>
      </c>
      <c r="D52" s="16" t="s">
        <v>24</v>
      </c>
      <c r="E52" s="17" t="s">
        <v>25</v>
      </c>
      <c r="F52" s="18">
        <v>8.75</v>
      </c>
      <c r="G52" s="19">
        <v>74.95</v>
      </c>
      <c r="H52" s="19">
        <f>TRUNC(TRUNC(G52 * J4, 2) + G52, 2)</f>
        <v>90.19</v>
      </c>
      <c r="I52" s="19">
        <f t="shared" si="0"/>
        <v>789.16</v>
      </c>
      <c r="J52" s="20">
        <f>I52 / J3</f>
        <v>5.3842389579231099E-4</v>
      </c>
    </row>
    <row r="53" spans="1:10" ht="39" customHeight="1" x14ac:dyDescent="0.25">
      <c r="A53" s="16" t="s">
        <v>135</v>
      </c>
      <c r="B53" s="16" t="s">
        <v>27</v>
      </c>
      <c r="C53" s="16" t="s">
        <v>23</v>
      </c>
      <c r="D53" s="16" t="s">
        <v>28</v>
      </c>
      <c r="E53" s="17" t="s">
        <v>29</v>
      </c>
      <c r="F53" s="18">
        <v>25</v>
      </c>
      <c r="G53" s="19">
        <v>0.84</v>
      </c>
      <c r="H53" s="19">
        <f>TRUNC(TRUNC(G53 * J4, 2) + G53, 2)</f>
        <v>1.01</v>
      </c>
      <c r="I53" s="19">
        <f t="shared" si="0"/>
        <v>25.25</v>
      </c>
      <c r="J53" s="20">
        <f>I53 / J3</f>
        <v>1.7227435968315491E-5</v>
      </c>
    </row>
    <row r="54" spans="1:10" ht="39" customHeight="1" x14ac:dyDescent="0.25">
      <c r="A54" s="16" t="s">
        <v>136</v>
      </c>
      <c r="B54" s="16" t="s">
        <v>31</v>
      </c>
      <c r="C54" s="16" t="s">
        <v>23</v>
      </c>
      <c r="D54" s="16" t="s">
        <v>32</v>
      </c>
      <c r="E54" s="17" t="s">
        <v>29</v>
      </c>
      <c r="F54" s="18">
        <v>15</v>
      </c>
      <c r="G54" s="19">
        <v>46.15</v>
      </c>
      <c r="H54" s="19">
        <f>ROUND(ROUND(G54 * J4, 2) + G54, 2)</f>
        <v>55.54</v>
      </c>
      <c r="I54" s="19">
        <f>ROUND(F54 * H54,2)</f>
        <v>833.1</v>
      </c>
      <c r="J54" s="20">
        <f>I54 / J3</f>
        <v>5.6840304575063916E-4</v>
      </c>
    </row>
    <row r="55" spans="1:10" ht="39" customHeight="1" x14ac:dyDescent="0.25">
      <c r="A55" s="16" t="s">
        <v>137</v>
      </c>
      <c r="B55" s="16" t="s">
        <v>34</v>
      </c>
      <c r="C55" s="16" t="s">
        <v>23</v>
      </c>
      <c r="D55" s="16" t="s">
        <v>35</v>
      </c>
      <c r="E55" s="17" t="s">
        <v>29</v>
      </c>
      <c r="F55" s="18">
        <v>20</v>
      </c>
      <c r="G55" s="19">
        <v>100.55</v>
      </c>
      <c r="H55" s="19">
        <f>TRUNC(TRUNC(G55 * J4, 2) + G55, 2)</f>
        <v>121</v>
      </c>
      <c r="I55" s="19">
        <f t="shared" si="0"/>
        <v>2420</v>
      </c>
      <c r="J55" s="20">
        <f>I55 / J3</f>
        <v>1.6511047541910293E-3</v>
      </c>
    </row>
    <row r="56" spans="1:10" ht="24" customHeight="1" x14ac:dyDescent="0.25">
      <c r="A56" s="11" t="s">
        <v>138</v>
      </c>
      <c r="B56" s="11" t="s">
        <v>16</v>
      </c>
      <c r="C56" s="11"/>
      <c r="D56" s="11" t="s">
        <v>37</v>
      </c>
      <c r="E56" s="12"/>
      <c r="F56" s="13">
        <v>1</v>
      </c>
      <c r="G56" s="13" t="s">
        <v>18</v>
      </c>
      <c r="H56" s="14">
        <f>I57 + I58 + I59 + I60</f>
        <v>115381.86</v>
      </c>
      <c r="I56" s="14">
        <f t="shared" si="0"/>
        <v>115381.86</v>
      </c>
      <c r="J56" s="15">
        <f>I56 / J3</f>
        <v>7.8722122972480893E-2</v>
      </c>
    </row>
    <row r="57" spans="1:10" ht="39" customHeight="1" x14ac:dyDescent="0.25">
      <c r="A57" s="16" t="s">
        <v>139</v>
      </c>
      <c r="B57" s="16" t="s">
        <v>39</v>
      </c>
      <c r="C57" s="16" t="s">
        <v>23</v>
      </c>
      <c r="D57" s="16" t="s">
        <v>40</v>
      </c>
      <c r="E57" s="17" t="s">
        <v>29</v>
      </c>
      <c r="F57" s="18">
        <v>142.84</v>
      </c>
      <c r="G57" s="19">
        <v>3.25</v>
      </c>
      <c r="H57" s="19">
        <f>TRUNC(TRUNC(G57 * J4, 2) + G57, 2)</f>
        <v>3.91</v>
      </c>
      <c r="I57" s="19">
        <f t="shared" si="0"/>
        <v>558.5</v>
      </c>
      <c r="J57" s="20">
        <f>I57 / J3</f>
        <v>3.8105041537838427E-4</v>
      </c>
    </row>
    <row r="58" spans="1:10" ht="39" customHeight="1" x14ac:dyDescent="0.25">
      <c r="A58" s="16" t="s">
        <v>140</v>
      </c>
      <c r="B58" s="16" t="s">
        <v>31</v>
      </c>
      <c r="C58" s="16" t="s">
        <v>23</v>
      </c>
      <c r="D58" s="16" t="s">
        <v>32</v>
      </c>
      <c r="E58" s="17" t="s">
        <v>29</v>
      </c>
      <c r="F58" s="18">
        <v>142.84</v>
      </c>
      <c r="G58" s="19">
        <v>46.15</v>
      </c>
      <c r="H58" s="19">
        <f>ROUND(ROUND(G58 * J4, 2) + G58, 2)</f>
        <v>55.54</v>
      </c>
      <c r="I58" s="19">
        <f t="shared" si="0"/>
        <v>7933.33</v>
      </c>
      <c r="J58" s="20">
        <f>I58 / J3</f>
        <v>5.4127102808125289E-3</v>
      </c>
    </row>
    <row r="59" spans="1:10" ht="52.05" customHeight="1" x14ac:dyDescent="0.25">
      <c r="A59" s="16" t="s">
        <v>141</v>
      </c>
      <c r="B59" s="16" t="s">
        <v>142</v>
      </c>
      <c r="C59" s="16" t="s">
        <v>23</v>
      </c>
      <c r="D59" s="16" t="s">
        <v>143</v>
      </c>
      <c r="E59" s="17" t="s">
        <v>29</v>
      </c>
      <c r="F59" s="18">
        <v>142.84</v>
      </c>
      <c r="G59" s="19">
        <v>74.64</v>
      </c>
      <c r="H59" s="19">
        <f>TRUNC(TRUNC(G59 * J4, 2) + G59, 2)</f>
        <v>89.82</v>
      </c>
      <c r="I59" s="19">
        <f>ROUND(F59 * H59,2)</f>
        <v>12829.89</v>
      </c>
      <c r="J59" s="20">
        <f>I59 / J3</f>
        <v>8.7535092457636139E-3</v>
      </c>
    </row>
    <row r="60" spans="1:10" ht="25.95" customHeight="1" x14ac:dyDescent="0.25">
      <c r="A60" s="16" t="s">
        <v>144</v>
      </c>
      <c r="B60" s="16" t="s">
        <v>145</v>
      </c>
      <c r="C60" s="16" t="s">
        <v>23</v>
      </c>
      <c r="D60" s="16" t="s">
        <v>146</v>
      </c>
      <c r="E60" s="17" t="s">
        <v>29</v>
      </c>
      <c r="F60" s="18">
        <v>142.84</v>
      </c>
      <c r="G60" s="19">
        <v>547.20000000000005</v>
      </c>
      <c r="H60" s="19">
        <f>TRUNC(TRUNC(G60 * J4, 2) + G60, 2)</f>
        <v>658.5</v>
      </c>
      <c r="I60" s="19">
        <f t="shared" si="0"/>
        <v>94060.14</v>
      </c>
      <c r="J60" s="20">
        <f>I60 / J3</f>
        <v>6.4174853030526363E-2</v>
      </c>
    </row>
    <row r="61" spans="1:10" ht="24" customHeight="1" x14ac:dyDescent="0.25">
      <c r="A61" s="11" t="s">
        <v>147</v>
      </c>
      <c r="B61" s="11" t="s">
        <v>16</v>
      </c>
      <c r="C61" s="11"/>
      <c r="D61" s="11" t="s">
        <v>148</v>
      </c>
      <c r="E61" s="12"/>
      <c r="F61" s="13">
        <v>1</v>
      </c>
      <c r="G61" s="13" t="s">
        <v>18</v>
      </c>
      <c r="H61" s="14">
        <f>I62 + I63 + I64 + I65 + I66 + I67</f>
        <v>63189.14</v>
      </c>
      <c r="I61" s="14">
        <f t="shared" si="0"/>
        <v>63189.14</v>
      </c>
      <c r="J61" s="15">
        <f>I61 / J3</f>
        <v>4.3112351019521711E-2</v>
      </c>
    </row>
    <row r="62" spans="1:10" ht="52.05" customHeight="1" x14ac:dyDescent="0.25">
      <c r="A62" s="16" t="s">
        <v>149</v>
      </c>
      <c r="B62" s="16" t="s">
        <v>150</v>
      </c>
      <c r="C62" s="16" t="s">
        <v>76</v>
      </c>
      <c r="D62" s="16" t="s">
        <v>151</v>
      </c>
      <c r="E62" s="17" t="s">
        <v>126</v>
      </c>
      <c r="F62" s="18">
        <v>2</v>
      </c>
      <c r="G62" s="19">
        <v>5847.54</v>
      </c>
      <c r="H62" s="19">
        <f>ROUND(ROUND(G62 * J4, 2) + G62, 2)</f>
        <v>7036.93</v>
      </c>
      <c r="I62" s="19">
        <f>ROUND(F62 * H62,2)</f>
        <v>14073.86</v>
      </c>
      <c r="J62" s="20">
        <f>I62 / J3</f>
        <v>9.6022384941400665E-3</v>
      </c>
    </row>
    <row r="63" spans="1:10" ht="52.05" customHeight="1" x14ac:dyDescent="0.25">
      <c r="A63" s="16" t="s">
        <v>152</v>
      </c>
      <c r="B63" s="16" t="s">
        <v>153</v>
      </c>
      <c r="C63" s="16" t="s">
        <v>76</v>
      </c>
      <c r="D63" s="16" t="s">
        <v>154</v>
      </c>
      <c r="E63" s="17" t="s">
        <v>126</v>
      </c>
      <c r="F63" s="18">
        <v>1</v>
      </c>
      <c r="G63" s="19">
        <v>3727.98</v>
      </c>
      <c r="H63" s="19">
        <f>TRUNC(TRUNC(G63 * J4, 2) + G63, 2)</f>
        <v>4486.25</v>
      </c>
      <c r="I63" s="19">
        <f t="shared" si="0"/>
        <v>4486.25</v>
      </c>
      <c r="J63" s="20">
        <f>I63 / J3</f>
        <v>3.0608548361526883E-3</v>
      </c>
    </row>
    <row r="64" spans="1:10" ht="64.95" customHeight="1" x14ac:dyDescent="0.25">
      <c r="A64" s="16" t="s">
        <v>155</v>
      </c>
      <c r="B64" s="16" t="s">
        <v>156</v>
      </c>
      <c r="C64" s="16" t="s">
        <v>76</v>
      </c>
      <c r="D64" s="16" t="s">
        <v>157</v>
      </c>
      <c r="E64" s="17" t="s">
        <v>126</v>
      </c>
      <c r="F64" s="18">
        <v>1</v>
      </c>
      <c r="G64" s="19">
        <v>24621.24</v>
      </c>
      <c r="H64" s="19">
        <f>ROUND(ROUND(G64 * J4, 2) + G64, 2)</f>
        <v>29629.200000000001</v>
      </c>
      <c r="I64" s="19">
        <f t="shared" si="0"/>
        <v>29629.200000000001</v>
      </c>
      <c r="J64" s="20">
        <f>I64 / J3</f>
        <v>2.0215253298709442E-2</v>
      </c>
    </row>
    <row r="65" spans="1:10" ht="52.05" customHeight="1" x14ac:dyDescent="0.25">
      <c r="A65" s="16" t="s">
        <v>158</v>
      </c>
      <c r="B65" s="16" t="s">
        <v>159</v>
      </c>
      <c r="C65" s="16" t="s">
        <v>76</v>
      </c>
      <c r="D65" s="16" t="s">
        <v>160</v>
      </c>
      <c r="E65" s="17" t="s">
        <v>126</v>
      </c>
      <c r="F65" s="18">
        <v>1</v>
      </c>
      <c r="G65" s="19">
        <v>2769.89</v>
      </c>
      <c r="H65" s="19">
        <f>ROUND(ROUND(G65 * J4, 2) + G65, 2)</f>
        <v>3333.29</v>
      </c>
      <c r="I65" s="19">
        <f t="shared" si="0"/>
        <v>3333.29</v>
      </c>
      <c r="J65" s="20">
        <f>I65 / J3</f>
        <v>2.2742194074782712E-3</v>
      </c>
    </row>
    <row r="66" spans="1:10" ht="52.05" customHeight="1" x14ac:dyDescent="0.25">
      <c r="A66" s="16" t="s">
        <v>161</v>
      </c>
      <c r="B66" s="16" t="s">
        <v>162</v>
      </c>
      <c r="C66" s="16" t="s">
        <v>76</v>
      </c>
      <c r="D66" s="16" t="s">
        <v>163</v>
      </c>
      <c r="E66" s="17" t="s">
        <v>126</v>
      </c>
      <c r="F66" s="18">
        <v>6</v>
      </c>
      <c r="G66" s="19">
        <v>1461.89</v>
      </c>
      <c r="H66" s="19">
        <f>ROUND(ROUND(G66 * J4, 2) + G66, 2)</f>
        <v>1759.24</v>
      </c>
      <c r="I66" s="19">
        <f t="shared" si="0"/>
        <v>10555.44</v>
      </c>
      <c r="J66" s="20">
        <f>I66 / J3</f>
        <v>7.201709572966182E-3</v>
      </c>
    </row>
    <row r="67" spans="1:10" ht="52.05" customHeight="1" x14ac:dyDescent="0.25">
      <c r="A67" s="16" t="s">
        <v>164</v>
      </c>
      <c r="B67" s="16" t="s">
        <v>165</v>
      </c>
      <c r="C67" s="16" t="s">
        <v>76</v>
      </c>
      <c r="D67" s="16" t="s">
        <v>166</v>
      </c>
      <c r="E67" s="17" t="s">
        <v>126</v>
      </c>
      <c r="F67" s="18">
        <v>1</v>
      </c>
      <c r="G67" s="19">
        <v>923.3</v>
      </c>
      <c r="H67" s="19">
        <f>ROUND(ROUND(G67 * J4, 2) + G67, 2)</f>
        <v>1111.0999999999999</v>
      </c>
      <c r="I67" s="19">
        <f t="shared" si="0"/>
        <v>1111.0999999999999</v>
      </c>
      <c r="J67" s="20">
        <f>I67 / J3</f>
        <v>7.5807541007506308E-4</v>
      </c>
    </row>
    <row r="68" spans="1:10" ht="24" customHeight="1" x14ac:dyDescent="0.25">
      <c r="A68" s="11" t="s">
        <v>167</v>
      </c>
      <c r="B68" s="11" t="s">
        <v>16</v>
      </c>
      <c r="C68" s="11"/>
      <c r="D68" s="11" t="s">
        <v>168</v>
      </c>
      <c r="E68" s="12"/>
      <c r="F68" s="13">
        <v>1</v>
      </c>
      <c r="G68" s="13" t="s">
        <v>18</v>
      </c>
      <c r="H68" s="14">
        <f>I69 + I73</f>
        <v>172807.41</v>
      </c>
      <c r="I68" s="14">
        <f t="shared" si="0"/>
        <v>172807.41</v>
      </c>
      <c r="J68" s="15">
        <f>I68 / J3</f>
        <v>0.11790212240100761</v>
      </c>
    </row>
    <row r="69" spans="1:10" ht="24" customHeight="1" x14ac:dyDescent="0.25">
      <c r="A69" s="11" t="s">
        <v>169</v>
      </c>
      <c r="B69" s="11" t="s">
        <v>16</v>
      </c>
      <c r="C69" s="11"/>
      <c r="D69" s="11" t="s">
        <v>37</v>
      </c>
      <c r="E69" s="12"/>
      <c r="F69" s="13">
        <v>1</v>
      </c>
      <c r="G69" s="13" t="s">
        <v>18</v>
      </c>
      <c r="H69" s="14">
        <f>I70 + I71 + I72</f>
        <v>115691.45999999999</v>
      </c>
      <c r="I69" s="14">
        <f t="shared" si="0"/>
        <v>115691.46</v>
      </c>
      <c r="J69" s="15">
        <f>I69 / J3</f>
        <v>7.8933355217066667E-2</v>
      </c>
    </row>
    <row r="70" spans="1:10" ht="39" customHeight="1" x14ac:dyDescent="0.25">
      <c r="A70" s="16" t="s">
        <v>170</v>
      </c>
      <c r="B70" s="16" t="s">
        <v>39</v>
      </c>
      <c r="C70" s="16" t="s">
        <v>23</v>
      </c>
      <c r="D70" s="16" t="s">
        <v>40</v>
      </c>
      <c r="E70" s="17" t="s">
        <v>29</v>
      </c>
      <c r="F70" s="18">
        <v>613.52</v>
      </c>
      <c r="G70" s="19">
        <v>3.25</v>
      </c>
      <c r="H70" s="19">
        <f>TRUNC(TRUNC(G70 * J4, 2) + G70, 2)</f>
        <v>3.91</v>
      </c>
      <c r="I70" s="19">
        <f t="shared" ref="I70:I133" si="1">TRUNC(F70 * H70,2)</f>
        <v>2398.86</v>
      </c>
      <c r="J70" s="20">
        <f>I70 / J3</f>
        <v>1.6366814672060714E-3</v>
      </c>
    </row>
    <row r="71" spans="1:10" ht="39" customHeight="1" x14ac:dyDescent="0.25">
      <c r="A71" s="16" t="s">
        <v>171</v>
      </c>
      <c r="B71" s="16" t="s">
        <v>31</v>
      </c>
      <c r="C71" s="16" t="s">
        <v>23</v>
      </c>
      <c r="D71" s="16" t="s">
        <v>32</v>
      </c>
      <c r="E71" s="17" t="s">
        <v>29</v>
      </c>
      <c r="F71" s="18">
        <v>613.52</v>
      </c>
      <c r="G71" s="19">
        <v>46.15</v>
      </c>
      <c r="H71" s="19">
        <f>ROUND(ROUND(G71 * J4, 2) + G71, 2)</f>
        <v>55.54</v>
      </c>
      <c r="I71" s="19">
        <f>ROUND(F71 * H71,2)</f>
        <v>34074.9</v>
      </c>
      <c r="J71" s="20">
        <f>I71 / J3</f>
        <v>2.3248441896109053E-2</v>
      </c>
    </row>
    <row r="72" spans="1:10" ht="52.05" customHeight="1" x14ac:dyDescent="0.25">
      <c r="A72" s="16" t="s">
        <v>172</v>
      </c>
      <c r="B72" s="16" t="s">
        <v>121</v>
      </c>
      <c r="C72" s="16" t="s">
        <v>23</v>
      </c>
      <c r="D72" s="16" t="s">
        <v>122</v>
      </c>
      <c r="E72" s="17" t="s">
        <v>29</v>
      </c>
      <c r="F72" s="18">
        <v>613.52</v>
      </c>
      <c r="G72" s="19">
        <v>107.3</v>
      </c>
      <c r="H72" s="19">
        <f>TRUNC(TRUNC(G72 * J4, 2) + G72, 2)</f>
        <v>129.12</v>
      </c>
      <c r="I72" s="19">
        <f t="shared" si="1"/>
        <v>79217.7</v>
      </c>
      <c r="J72" s="20">
        <f>I72 / J3</f>
        <v>5.404823185375153E-2</v>
      </c>
    </row>
    <row r="73" spans="1:10" ht="24" customHeight="1" x14ac:dyDescent="0.25">
      <c r="A73" s="11" t="s">
        <v>173</v>
      </c>
      <c r="B73" s="11" t="s">
        <v>16</v>
      </c>
      <c r="C73" s="11"/>
      <c r="D73" s="11" t="s">
        <v>96</v>
      </c>
      <c r="E73" s="12"/>
      <c r="F73" s="13">
        <v>1</v>
      </c>
      <c r="G73" s="13" t="s">
        <v>18</v>
      </c>
      <c r="H73" s="14">
        <f>I74 + I75</f>
        <v>57115.950000000004</v>
      </c>
      <c r="I73" s="14">
        <f t="shared" si="1"/>
        <v>57115.95</v>
      </c>
      <c r="J73" s="15">
        <f>I73 / J3</f>
        <v>3.8968767183940961E-2</v>
      </c>
    </row>
    <row r="74" spans="1:10" ht="25.95" customHeight="1" x14ac:dyDescent="0.25">
      <c r="A74" s="16" t="s">
        <v>174</v>
      </c>
      <c r="B74" s="16" t="s">
        <v>175</v>
      </c>
      <c r="C74" s="16" t="s">
        <v>23</v>
      </c>
      <c r="D74" s="16" t="s">
        <v>176</v>
      </c>
      <c r="E74" s="17" t="s">
        <v>29</v>
      </c>
      <c r="F74" s="18">
        <v>613.52</v>
      </c>
      <c r="G74" s="19">
        <v>72.97</v>
      </c>
      <c r="H74" s="19">
        <f>TRUNC(TRUNC(G74 * J4, 2) + G74, 2)</f>
        <v>87.81</v>
      </c>
      <c r="I74" s="19">
        <f t="shared" si="1"/>
        <v>53873.19</v>
      </c>
      <c r="J74" s="20">
        <f>I74 / J3</f>
        <v>3.6756314104312654E-2</v>
      </c>
    </row>
    <row r="75" spans="1:10" ht="39" customHeight="1" x14ac:dyDescent="0.25">
      <c r="A75" s="16" t="s">
        <v>177</v>
      </c>
      <c r="B75" s="16" t="s">
        <v>178</v>
      </c>
      <c r="C75" s="16" t="s">
        <v>23</v>
      </c>
      <c r="D75" s="16" t="s">
        <v>179</v>
      </c>
      <c r="E75" s="17" t="s">
        <v>180</v>
      </c>
      <c r="F75" s="18">
        <v>204.72</v>
      </c>
      <c r="G75" s="19">
        <v>13.16</v>
      </c>
      <c r="H75" s="19">
        <f>ROUND(ROUND(G75 * J4, 2) + G75, 2)</f>
        <v>15.84</v>
      </c>
      <c r="I75" s="19">
        <f t="shared" si="1"/>
        <v>3242.76</v>
      </c>
      <c r="J75" s="20">
        <f>I75 / J3</f>
        <v>2.2124530796283071E-3</v>
      </c>
    </row>
    <row r="76" spans="1:10" ht="24" customHeight="1" x14ac:dyDescent="0.25">
      <c r="A76" s="11" t="s">
        <v>181</v>
      </c>
      <c r="B76" s="11" t="s">
        <v>16</v>
      </c>
      <c r="C76" s="11"/>
      <c r="D76" s="11" t="s">
        <v>182</v>
      </c>
      <c r="E76" s="12"/>
      <c r="F76" s="13">
        <v>1</v>
      </c>
      <c r="G76" s="13" t="s">
        <v>18</v>
      </c>
      <c r="H76" s="14">
        <f>I77 + I83 + I92 + I120 + I129 + I134</f>
        <v>236855.88999999998</v>
      </c>
      <c r="I76" s="14">
        <f t="shared" si="1"/>
        <v>236855.89</v>
      </c>
      <c r="J76" s="15">
        <f>I76 / J3</f>
        <v>0.1616007793541932</v>
      </c>
    </row>
    <row r="77" spans="1:10" ht="24" customHeight="1" x14ac:dyDescent="0.25">
      <c r="A77" s="11" t="s">
        <v>183</v>
      </c>
      <c r="B77" s="11" t="s">
        <v>16</v>
      </c>
      <c r="C77" s="11"/>
      <c r="D77" s="11" t="s">
        <v>37</v>
      </c>
      <c r="E77" s="12"/>
      <c r="F77" s="13">
        <v>1</v>
      </c>
      <c r="G77" s="13" t="s">
        <v>18</v>
      </c>
      <c r="H77" s="14">
        <f>I78 + I79 + I80 + I81 + I82</f>
        <v>46333.640000000007</v>
      </c>
      <c r="I77" s="14">
        <f t="shared" si="1"/>
        <v>46333.64</v>
      </c>
      <c r="J77" s="15">
        <f>I77 / J3</f>
        <v>3.1612269951642832E-2</v>
      </c>
    </row>
    <row r="78" spans="1:10" ht="39" customHeight="1" x14ac:dyDescent="0.25">
      <c r="A78" s="16" t="s">
        <v>184</v>
      </c>
      <c r="B78" s="16" t="s">
        <v>39</v>
      </c>
      <c r="C78" s="16" t="s">
        <v>23</v>
      </c>
      <c r="D78" s="16" t="s">
        <v>40</v>
      </c>
      <c r="E78" s="17" t="s">
        <v>29</v>
      </c>
      <c r="F78" s="18">
        <v>214.22</v>
      </c>
      <c r="G78" s="19">
        <v>3.25</v>
      </c>
      <c r="H78" s="19">
        <f>TRUNC(TRUNC(G78 * J4, 2) + G78, 2)</f>
        <v>3.91</v>
      </c>
      <c r="I78" s="19">
        <f t="shared" si="1"/>
        <v>837.6</v>
      </c>
      <c r="J78" s="20">
        <f>I78 / J3</f>
        <v>5.7147328186380429E-4</v>
      </c>
    </row>
    <row r="79" spans="1:10" ht="39" customHeight="1" x14ac:dyDescent="0.25">
      <c r="A79" s="16" t="s">
        <v>185</v>
      </c>
      <c r="B79" s="16" t="s">
        <v>31</v>
      </c>
      <c r="C79" s="16" t="s">
        <v>23</v>
      </c>
      <c r="D79" s="16" t="s">
        <v>32</v>
      </c>
      <c r="E79" s="17" t="s">
        <v>29</v>
      </c>
      <c r="F79" s="18">
        <v>214.22</v>
      </c>
      <c r="G79" s="19">
        <v>46.15</v>
      </c>
      <c r="H79" s="19">
        <f>ROUND(ROUND(G79 * J4, 2) + G79, 2)</f>
        <v>55.54</v>
      </c>
      <c r="I79" s="19">
        <f>ROUND(F79 * H79,2)</f>
        <v>11897.78</v>
      </c>
      <c r="J79" s="20">
        <f>I79 / J3</f>
        <v>8.117554182776425E-3</v>
      </c>
    </row>
    <row r="80" spans="1:10" ht="52.05" customHeight="1" x14ac:dyDescent="0.25">
      <c r="A80" s="16" t="s">
        <v>186</v>
      </c>
      <c r="B80" s="16" t="s">
        <v>142</v>
      </c>
      <c r="C80" s="16" t="s">
        <v>23</v>
      </c>
      <c r="D80" s="16" t="s">
        <v>143</v>
      </c>
      <c r="E80" s="17" t="s">
        <v>29</v>
      </c>
      <c r="F80" s="18">
        <v>214.22</v>
      </c>
      <c r="G80" s="19">
        <v>74.64</v>
      </c>
      <c r="H80" s="19">
        <f>TRUNC(TRUNC(G80 * J4, 2) + G80, 2)</f>
        <v>89.82</v>
      </c>
      <c r="I80" s="19">
        <f t="shared" si="1"/>
        <v>19241.240000000002</v>
      </c>
      <c r="J80" s="20">
        <f>I80 / J3</f>
        <v>1.3127811091128349E-2</v>
      </c>
    </row>
    <row r="81" spans="1:10" ht="64.95" customHeight="1" x14ac:dyDescent="0.25">
      <c r="A81" s="16" t="s">
        <v>187</v>
      </c>
      <c r="B81" s="16" t="s">
        <v>188</v>
      </c>
      <c r="C81" s="16" t="s">
        <v>23</v>
      </c>
      <c r="D81" s="16" t="s">
        <v>189</v>
      </c>
      <c r="E81" s="17" t="s">
        <v>180</v>
      </c>
      <c r="F81" s="18">
        <v>167.3</v>
      </c>
      <c r="G81" s="19">
        <v>39.46</v>
      </c>
      <c r="H81" s="19">
        <f>ROUND(ROUND(G81 * J4, 2) + G81, 2)</f>
        <v>47.49</v>
      </c>
      <c r="I81" s="19">
        <f>ROUND(F81 * H81,2)</f>
        <v>7945.08</v>
      </c>
      <c r="J81" s="20">
        <f>I81 / J3</f>
        <v>5.4207270084413485E-3</v>
      </c>
    </row>
    <row r="82" spans="1:10" ht="25.95" customHeight="1" x14ac:dyDescent="0.25">
      <c r="A82" s="16" t="s">
        <v>190</v>
      </c>
      <c r="B82" s="16" t="s">
        <v>191</v>
      </c>
      <c r="C82" s="16" t="s">
        <v>23</v>
      </c>
      <c r="D82" s="16" t="s">
        <v>192</v>
      </c>
      <c r="E82" s="17" t="s">
        <v>29</v>
      </c>
      <c r="F82" s="18">
        <v>291.85000000000002</v>
      </c>
      <c r="G82" s="19">
        <v>18.260000000000002</v>
      </c>
      <c r="H82" s="19">
        <f>TRUNC(TRUNC(G82 * J4, 2) + G82, 2)</f>
        <v>21.97</v>
      </c>
      <c r="I82" s="19">
        <f t="shared" si="1"/>
        <v>6411.94</v>
      </c>
      <c r="J82" s="20">
        <f>I82 / J3</f>
        <v>4.3747043874329044E-3</v>
      </c>
    </row>
    <row r="83" spans="1:10" ht="24" customHeight="1" x14ac:dyDescent="0.25">
      <c r="A83" s="11" t="s">
        <v>193</v>
      </c>
      <c r="B83" s="11" t="s">
        <v>16</v>
      </c>
      <c r="C83" s="11"/>
      <c r="D83" s="11" t="s">
        <v>194</v>
      </c>
      <c r="E83" s="12"/>
      <c r="F83" s="13">
        <v>1</v>
      </c>
      <c r="G83" s="13" t="s">
        <v>18</v>
      </c>
      <c r="H83" s="14">
        <f>I84 + I85 + I86 + I87 + I88 + I89 + I90 + I91</f>
        <v>64882.17</v>
      </c>
      <c r="I83" s="14">
        <f t="shared" si="1"/>
        <v>64882.17</v>
      </c>
      <c r="J83" s="15">
        <f>I83 / J3</f>
        <v>4.4267462541004374E-2</v>
      </c>
    </row>
    <row r="84" spans="1:10" ht="52.05" customHeight="1" x14ac:dyDescent="0.25">
      <c r="A84" s="16" t="s">
        <v>195</v>
      </c>
      <c r="B84" s="16" t="s">
        <v>162</v>
      </c>
      <c r="C84" s="16" t="s">
        <v>76</v>
      </c>
      <c r="D84" s="16" t="s">
        <v>163</v>
      </c>
      <c r="E84" s="17" t="s">
        <v>126</v>
      </c>
      <c r="F84" s="18">
        <v>4</v>
      </c>
      <c r="G84" s="19">
        <v>1461.89</v>
      </c>
      <c r="H84" s="19">
        <f>ROUND(ROUND(G84 * J4, 2) + G84, 2)</f>
        <v>1759.24</v>
      </c>
      <c r="I84" s="19">
        <f t="shared" si="1"/>
        <v>7036.96</v>
      </c>
      <c r="J84" s="20">
        <f>I84 / J3</f>
        <v>4.8011397153107874E-3</v>
      </c>
    </row>
    <row r="85" spans="1:10" ht="52.05" customHeight="1" x14ac:dyDescent="0.25">
      <c r="A85" s="16" t="s">
        <v>196</v>
      </c>
      <c r="B85" s="16" t="s">
        <v>165</v>
      </c>
      <c r="C85" s="16" t="s">
        <v>76</v>
      </c>
      <c r="D85" s="16" t="s">
        <v>166</v>
      </c>
      <c r="E85" s="17" t="s">
        <v>126</v>
      </c>
      <c r="F85" s="18">
        <v>16</v>
      </c>
      <c r="G85" s="19">
        <v>923.3</v>
      </c>
      <c r="H85" s="19">
        <f>ROUND(ROUND(G85 * J4, 2) + G85, 2)</f>
        <v>1111.0999999999999</v>
      </c>
      <c r="I85" s="19">
        <f t="shared" si="1"/>
        <v>17777.599999999999</v>
      </c>
      <c r="J85" s="20">
        <f>I85 / J3</f>
        <v>1.2129206561201009E-2</v>
      </c>
    </row>
    <row r="86" spans="1:10" ht="64.95" customHeight="1" x14ac:dyDescent="0.25">
      <c r="A86" s="16" t="s">
        <v>197</v>
      </c>
      <c r="B86" s="16" t="s">
        <v>347</v>
      </c>
      <c r="C86" s="16" t="s">
        <v>76</v>
      </c>
      <c r="D86" s="16" t="s">
        <v>198</v>
      </c>
      <c r="E86" s="17" t="s">
        <v>126</v>
      </c>
      <c r="F86" s="18">
        <v>4</v>
      </c>
      <c r="G86" s="19">
        <v>3385.42</v>
      </c>
      <c r="H86" s="19">
        <f>TRUNC(TRUNC(G86 * J4, 2) + G86, 2)</f>
        <v>4074.01</v>
      </c>
      <c r="I86" s="19">
        <f t="shared" si="1"/>
        <v>16296.04</v>
      </c>
      <c r="J86" s="20">
        <f>I86 / J3</f>
        <v>1.1118375668796357E-2</v>
      </c>
    </row>
    <row r="87" spans="1:10" ht="64.95" customHeight="1" x14ac:dyDescent="0.25">
      <c r="A87" s="16" t="s">
        <v>199</v>
      </c>
      <c r="B87" s="16" t="s">
        <v>348</v>
      </c>
      <c r="C87" s="16" t="s">
        <v>76</v>
      </c>
      <c r="D87" s="16" t="s">
        <v>200</v>
      </c>
      <c r="E87" s="17" t="s">
        <v>126</v>
      </c>
      <c r="F87" s="18">
        <v>2</v>
      </c>
      <c r="G87" s="19">
        <v>5847.54</v>
      </c>
      <c r="H87" s="19">
        <f>ROUND(ROUND(G87 * J4, 2) + G87, 2)</f>
        <v>7036.93</v>
      </c>
      <c r="I87" s="19">
        <f>ROUND(F87 * H87,2)</f>
        <v>14073.86</v>
      </c>
      <c r="J87" s="20">
        <f>I87 / J3</f>
        <v>9.6022384941400665E-3</v>
      </c>
    </row>
    <row r="88" spans="1:10" ht="39" customHeight="1" x14ac:dyDescent="0.25">
      <c r="A88" s="16" t="s">
        <v>201</v>
      </c>
      <c r="B88" s="16" t="s">
        <v>349</v>
      </c>
      <c r="C88" s="16" t="s">
        <v>23</v>
      </c>
      <c r="D88" s="16" t="s">
        <v>202</v>
      </c>
      <c r="E88" s="17" t="s">
        <v>29</v>
      </c>
      <c r="F88" s="18">
        <v>11.75</v>
      </c>
      <c r="G88" s="19">
        <v>247.25</v>
      </c>
      <c r="H88" s="19">
        <f>TRUNC(TRUNC(G88 * J4, 2) + G88, 2)</f>
        <v>297.54000000000002</v>
      </c>
      <c r="I88" s="19">
        <f>ROUND(F88 * H88,2)</f>
        <v>3496.1</v>
      </c>
      <c r="J88" s="20">
        <f>I88 / J3</f>
        <v>2.3853005500525859E-3</v>
      </c>
    </row>
    <row r="89" spans="1:10" ht="24" customHeight="1" x14ac:dyDescent="0.25">
      <c r="A89" s="16" t="s">
        <v>203</v>
      </c>
      <c r="B89" s="16" t="s">
        <v>204</v>
      </c>
      <c r="C89" s="16" t="s">
        <v>23</v>
      </c>
      <c r="D89" s="16" t="s">
        <v>205</v>
      </c>
      <c r="E89" s="17" t="s">
        <v>206</v>
      </c>
      <c r="F89" s="18">
        <v>40</v>
      </c>
      <c r="G89" s="19">
        <v>62.24</v>
      </c>
      <c r="H89" s="19">
        <f>ROUND(ROUND(G89 * J4, 2) + G89, 2)</f>
        <v>74.900000000000006</v>
      </c>
      <c r="I89" s="19">
        <f t="shared" si="1"/>
        <v>2996</v>
      </c>
      <c r="J89" s="20">
        <f>I89 / J3</f>
        <v>2.0440949766761668E-3</v>
      </c>
    </row>
    <row r="90" spans="1:10" ht="25.95" customHeight="1" x14ac:dyDescent="0.25">
      <c r="A90" s="16" t="s">
        <v>207</v>
      </c>
      <c r="B90" s="16" t="s">
        <v>208</v>
      </c>
      <c r="C90" s="16" t="s">
        <v>23</v>
      </c>
      <c r="D90" s="16" t="s">
        <v>209</v>
      </c>
      <c r="E90" s="17" t="s">
        <v>206</v>
      </c>
      <c r="F90" s="18">
        <v>20</v>
      </c>
      <c r="G90" s="19">
        <v>105.26</v>
      </c>
      <c r="H90" s="19">
        <f>ROUND(ROUND(G90 * J4, 2) + G90, 2)</f>
        <v>126.67</v>
      </c>
      <c r="I90" s="19">
        <f t="shared" si="1"/>
        <v>2533.4</v>
      </c>
      <c r="J90" s="20">
        <f>I90 / J3</f>
        <v>1.7284747042427908E-3</v>
      </c>
    </row>
    <row r="91" spans="1:10" ht="39" customHeight="1" x14ac:dyDescent="0.25">
      <c r="A91" s="16" t="s">
        <v>210</v>
      </c>
      <c r="B91" s="16" t="s">
        <v>211</v>
      </c>
      <c r="C91" s="16" t="s">
        <v>23</v>
      </c>
      <c r="D91" s="16" t="s">
        <v>212</v>
      </c>
      <c r="E91" s="17" t="s">
        <v>206</v>
      </c>
      <c r="F91" s="18">
        <v>3</v>
      </c>
      <c r="G91" s="19">
        <v>186.2</v>
      </c>
      <c r="H91" s="19">
        <f>TRUNC(TRUNC(G91 * J4, 2) + G91, 2)</f>
        <v>224.07</v>
      </c>
      <c r="I91" s="19">
        <f t="shared" si="1"/>
        <v>672.21</v>
      </c>
      <c r="J91" s="20">
        <f>I91 / J3</f>
        <v>4.5863187058460824E-4</v>
      </c>
    </row>
    <row r="92" spans="1:10" ht="24" customHeight="1" x14ac:dyDescent="0.25">
      <c r="A92" s="11" t="s">
        <v>213</v>
      </c>
      <c r="B92" s="11" t="s">
        <v>16</v>
      </c>
      <c r="C92" s="11"/>
      <c r="D92" s="11" t="s">
        <v>214</v>
      </c>
      <c r="E92" s="12"/>
      <c r="F92" s="13">
        <v>1</v>
      </c>
      <c r="G92" s="13" t="s">
        <v>18</v>
      </c>
      <c r="H92" s="14">
        <f>I93 + I94 + I95 + I96 + I97 + I98 + I99 + I100 + I101 + I102 + I103 + I104 + I105 + I106 + I107 + I108 + I109 + I110 + I111 + I112 + I113 + I114 + I115 + I116 + I117 + I118 + I119</f>
        <v>80781.37</v>
      </c>
      <c r="I92" s="14">
        <f t="shared" si="1"/>
        <v>80781.37</v>
      </c>
      <c r="J92" s="15">
        <f>I92 / J3</f>
        <v>5.5115084321101071E-2</v>
      </c>
    </row>
    <row r="93" spans="1:10" ht="39" customHeight="1" x14ac:dyDescent="0.25">
      <c r="A93" s="16" t="s">
        <v>215</v>
      </c>
      <c r="B93" s="16" t="s">
        <v>216</v>
      </c>
      <c r="C93" s="16" t="s">
        <v>23</v>
      </c>
      <c r="D93" s="16" t="s">
        <v>217</v>
      </c>
      <c r="E93" s="17" t="s">
        <v>180</v>
      </c>
      <c r="F93" s="18">
        <v>6</v>
      </c>
      <c r="G93" s="19">
        <v>21.85</v>
      </c>
      <c r="H93" s="19">
        <f>TRUNC(TRUNC(G93 * J4, 2) + G93, 2)</f>
        <v>26.29</v>
      </c>
      <c r="I93" s="19">
        <f t="shared" si="1"/>
        <v>157.74</v>
      </c>
      <c r="J93" s="20">
        <f>I93 / J3</f>
        <v>1.0762200988681529E-4</v>
      </c>
    </row>
    <row r="94" spans="1:10" ht="52.05" customHeight="1" x14ac:dyDescent="0.25">
      <c r="A94" s="16" t="s">
        <v>218</v>
      </c>
      <c r="B94" s="16" t="s">
        <v>219</v>
      </c>
      <c r="C94" s="16" t="s">
        <v>23</v>
      </c>
      <c r="D94" s="16" t="s">
        <v>220</v>
      </c>
      <c r="E94" s="17" t="s">
        <v>180</v>
      </c>
      <c r="F94" s="18">
        <v>70</v>
      </c>
      <c r="G94" s="19">
        <v>9.19</v>
      </c>
      <c r="H94" s="19">
        <f>ROUND(ROUND(G94 * J4, 2) + G94, 2)</f>
        <v>11.06</v>
      </c>
      <c r="I94" s="19">
        <f t="shared" si="1"/>
        <v>774.2</v>
      </c>
      <c r="J94" s="20">
        <f>I94 / J3</f>
        <v>5.2821706640276652E-4</v>
      </c>
    </row>
    <row r="95" spans="1:10" ht="39" customHeight="1" x14ac:dyDescent="0.25">
      <c r="A95" s="16" t="s">
        <v>221</v>
      </c>
      <c r="B95" s="16" t="s">
        <v>222</v>
      </c>
      <c r="C95" s="16" t="s">
        <v>23</v>
      </c>
      <c r="D95" s="16" t="s">
        <v>223</v>
      </c>
      <c r="E95" s="17" t="s">
        <v>180</v>
      </c>
      <c r="F95" s="18">
        <v>180</v>
      </c>
      <c r="G95" s="19">
        <v>13.1</v>
      </c>
      <c r="H95" s="19">
        <f>TRUNC(TRUNC(G95 * J4, 2) + G95, 2)</f>
        <v>15.76</v>
      </c>
      <c r="I95" s="19">
        <f t="shared" si="1"/>
        <v>2836.8</v>
      </c>
      <c r="J95" s="20">
        <f>I95 / J3</f>
        <v>1.9354768457393028E-3</v>
      </c>
    </row>
    <row r="96" spans="1:10" ht="39" customHeight="1" x14ac:dyDescent="0.25">
      <c r="A96" s="16" t="s">
        <v>224</v>
      </c>
      <c r="B96" s="16" t="s">
        <v>216</v>
      </c>
      <c r="C96" s="16" t="s">
        <v>23</v>
      </c>
      <c r="D96" s="16" t="s">
        <v>217</v>
      </c>
      <c r="E96" s="17" t="s">
        <v>180</v>
      </c>
      <c r="F96" s="18">
        <v>120</v>
      </c>
      <c r="G96" s="19">
        <v>21.85</v>
      </c>
      <c r="H96" s="19">
        <f>TRUNC(TRUNC(G96 * J4, 2) + G96, 2)</f>
        <v>26.29</v>
      </c>
      <c r="I96" s="19">
        <f t="shared" si="1"/>
        <v>3154.8</v>
      </c>
      <c r="J96" s="20">
        <f>I96 / J3</f>
        <v>2.1524401977363059E-3</v>
      </c>
    </row>
    <row r="97" spans="1:10" ht="52.05" customHeight="1" x14ac:dyDescent="0.25">
      <c r="A97" s="16" t="s">
        <v>225</v>
      </c>
      <c r="B97" s="16" t="s">
        <v>226</v>
      </c>
      <c r="C97" s="16" t="s">
        <v>23</v>
      </c>
      <c r="D97" s="16" t="s">
        <v>227</v>
      </c>
      <c r="E97" s="17" t="s">
        <v>206</v>
      </c>
      <c r="F97" s="18">
        <v>14</v>
      </c>
      <c r="G97" s="19">
        <v>18.510000000000002</v>
      </c>
      <c r="H97" s="19">
        <f>TRUNC(TRUNC(G97 * J4, 2) + G97, 2)</f>
        <v>22.27</v>
      </c>
      <c r="I97" s="19">
        <f t="shared" si="1"/>
        <v>311.77999999999997</v>
      </c>
      <c r="J97" s="20">
        <f>I97 / J3</f>
        <v>2.1271960341391697E-4</v>
      </c>
    </row>
    <row r="98" spans="1:10" ht="39" customHeight="1" x14ac:dyDescent="0.25">
      <c r="A98" s="16" t="s">
        <v>228</v>
      </c>
      <c r="B98" s="16" t="s">
        <v>229</v>
      </c>
      <c r="C98" s="16" t="s">
        <v>23</v>
      </c>
      <c r="D98" s="16" t="s">
        <v>230</v>
      </c>
      <c r="E98" s="17" t="s">
        <v>180</v>
      </c>
      <c r="F98" s="18">
        <v>165</v>
      </c>
      <c r="G98" s="19">
        <v>5.46</v>
      </c>
      <c r="H98" s="19">
        <f>TRUNC(TRUNC(G98 * J4, 2) + G98, 2)</f>
        <v>6.57</v>
      </c>
      <c r="I98" s="19">
        <f t="shared" si="1"/>
        <v>1084.05</v>
      </c>
      <c r="J98" s="20">
        <f>I98 / J3</f>
        <v>7.3961987966148152E-4</v>
      </c>
    </row>
    <row r="99" spans="1:10" ht="39" customHeight="1" x14ac:dyDescent="0.25">
      <c r="A99" s="16" t="s">
        <v>231</v>
      </c>
      <c r="B99" s="16" t="s">
        <v>232</v>
      </c>
      <c r="C99" s="16" t="s">
        <v>23</v>
      </c>
      <c r="D99" s="16" t="s">
        <v>233</v>
      </c>
      <c r="E99" s="17" t="s">
        <v>180</v>
      </c>
      <c r="F99" s="18">
        <v>700</v>
      </c>
      <c r="G99" s="19">
        <v>8.02</v>
      </c>
      <c r="H99" s="19">
        <f>TRUNC(TRUNC(G99 * J4, 2) + G99, 2)</f>
        <v>9.65</v>
      </c>
      <c r="I99" s="19">
        <f t="shared" si="1"/>
        <v>6755</v>
      </c>
      <c r="J99" s="20">
        <f>I99 / J3</f>
        <v>4.6087655432067781E-3</v>
      </c>
    </row>
    <row r="100" spans="1:10" ht="39" customHeight="1" x14ac:dyDescent="0.25">
      <c r="A100" s="16" t="s">
        <v>234</v>
      </c>
      <c r="B100" s="16" t="s">
        <v>235</v>
      </c>
      <c r="C100" s="16" t="s">
        <v>23</v>
      </c>
      <c r="D100" s="16" t="s">
        <v>236</v>
      </c>
      <c r="E100" s="17" t="s">
        <v>180</v>
      </c>
      <c r="F100" s="18">
        <v>340</v>
      </c>
      <c r="G100" s="19">
        <v>11.32</v>
      </c>
      <c r="H100" s="19">
        <f>TRUNC(TRUNC(G100 * J4, 2) + G100, 2)</f>
        <v>13.62</v>
      </c>
      <c r="I100" s="19">
        <f t="shared" si="1"/>
        <v>4630.8</v>
      </c>
      <c r="J100" s="20">
        <f>I100 / J3</f>
        <v>3.159477642854471E-3</v>
      </c>
    </row>
    <row r="101" spans="1:10" ht="39" customHeight="1" x14ac:dyDescent="0.25">
      <c r="A101" s="16" t="s">
        <v>237</v>
      </c>
      <c r="B101" s="16" t="s">
        <v>350</v>
      </c>
      <c r="C101" s="16" t="s">
        <v>238</v>
      </c>
      <c r="D101" s="16" t="s">
        <v>239</v>
      </c>
      <c r="E101" s="17" t="s">
        <v>180</v>
      </c>
      <c r="F101" s="18">
        <v>870</v>
      </c>
      <c r="G101" s="19">
        <v>11.03</v>
      </c>
      <c r="H101" s="19">
        <f>TRUNC(TRUNC(G101 * J4, 2) + G101, 2)</f>
        <v>13.27</v>
      </c>
      <c r="I101" s="19">
        <f t="shared" si="1"/>
        <v>11544.9</v>
      </c>
      <c r="J101" s="20">
        <f>I101 / J3</f>
        <v>7.8767930895289311E-3</v>
      </c>
    </row>
    <row r="102" spans="1:10" ht="39" customHeight="1" x14ac:dyDescent="0.25">
      <c r="A102" s="16" t="s">
        <v>240</v>
      </c>
      <c r="B102" s="16" t="s">
        <v>241</v>
      </c>
      <c r="C102" s="16" t="s">
        <v>23</v>
      </c>
      <c r="D102" s="16" t="s">
        <v>242</v>
      </c>
      <c r="E102" s="17" t="s">
        <v>180</v>
      </c>
      <c r="F102" s="18">
        <v>20</v>
      </c>
      <c r="G102" s="19">
        <v>28.34</v>
      </c>
      <c r="H102" s="19">
        <f>TRUNC(TRUNC(G102 * J4, 2) + G102, 2)</f>
        <v>34.1</v>
      </c>
      <c r="I102" s="19">
        <f t="shared" si="1"/>
        <v>682</v>
      </c>
      <c r="J102" s="20">
        <f>I102 / J3</f>
        <v>4.6531133981747195E-4</v>
      </c>
    </row>
    <row r="103" spans="1:10" ht="39" customHeight="1" x14ac:dyDescent="0.25">
      <c r="A103" s="16" t="s">
        <v>243</v>
      </c>
      <c r="B103" s="16" t="s">
        <v>244</v>
      </c>
      <c r="C103" s="16" t="s">
        <v>245</v>
      </c>
      <c r="D103" s="16" t="s">
        <v>246</v>
      </c>
      <c r="E103" s="17" t="s">
        <v>206</v>
      </c>
      <c r="F103" s="18">
        <v>5</v>
      </c>
      <c r="G103" s="19">
        <v>75.87</v>
      </c>
      <c r="H103" s="19">
        <f>TRUNC(TRUNC(G103 * J4, 2) + G103, 2)</f>
        <v>91.3</v>
      </c>
      <c r="I103" s="19">
        <f t="shared" si="1"/>
        <v>456.5</v>
      </c>
      <c r="J103" s="20">
        <f>I103 / J3</f>
        <v>3.1145839681330782E-4</v>
      </c>
    </row>
    <row r="104" spans="1:10" ht="39" customHeight="1" x14ac:dyDescent="0.25">
      <c r="A104" s="16" t="s">
        <v>247</v>
      </c>
      <c r="B104" s="16" t="s">
        <v>248</v>
      </c>
      <c r="C104" s="16" t="s">
        <v>23</v>
      </c>
      <c r="D104" s="16" t="s">
        <v>249</v>
      </c>
      <c r="E104" s="17" t="s">
        <v>206</v>
      </c>
      <c r="F104" s="18">
        <v>8</v>
      </c>
      <c r="G104" s="19">
        <v>21.18</v>
      </c>
      <c r="H104" s="19">
        <f>ROUND(ROUND(G104 * J4, 2) + G104, 2)</f>
        <v>25.49</v>
      </c>
      <c r="I104" s="19">
        <f t="shared" si="1"/>
        <v>203.92</v>
      </c>
      <c r="J104" s="20">
        <f>I104 / J3</f>
        <v>1.3912945515480771E-4</v>
      </c>
    </row>
    <row r="105" spans="1:10" ht="39" customHeight="1" x14ac:dyDescent="0.25">
      <c r="A105" s="16" t="s">
        <v>250</v>
      </c>
      <c r="B105" s="16" t="s">
        <v>251</v>
      </c>
      <c r="C105" s="16" t="s">
        <v>23</v>
      </c>
      <c r="D105" s="16" t="s">
        <v>252</v>
      </c>
      <c r="E105" s="17" t="s">
        <v>206</v>
      </c>
      <c r="F105" s="18">
        <v>2</v>
      </c>
      <c r="G105" s="19">
        <v>31.77</v>
      </c>
      <c r="H105" s="19">
        <f>TRUNC(TRUNC(G105 * J4, 2) + G105, 2)</f>
        <v>38.229999999999997</v>
      </c>
      <c r="I105" s="19">
        <f t="shared" si="1"/>
        <v>76.459999999999994</v>
      </c>
      <c r="J105" s="20">
        <f>I105 / J3</f>
        <v>5.2166722936134752E-5</v>
      </c>
    </row>
    <row r="106" spans="1:10" ht="39" customHeight="1" x14ac:dyDescent="0.25">
      <c r="A106" s="16" t="s">
        <v>253</v>
      </c>
      <c r="B106" s="16" t="s">
        <v>351</v>
      </c>
      <c r="C106" s="16" t="s">
        <v>76</v>
      </c>
      <c r="D106" s="16" t="s">
        <v>254</v>
      </c>
      <c r="E106" s="17" t="s">
        <v>126</v>
      </c>
      <c r="F106" s="18">
        <v>1</v>
      </c>
      <c r="G106" s="19">
        <v>2693.86</v>
      </c>
      <c r="H106" s="19">
        <f>TRUNC(TRUNC(G106 * J4, 2) + G106, 2)</f>
        <v>3241.79</v>
      </c>
      <c r="I106" s="19">
        <f t="shared" si="1"/>
        <v>3241.79</v>
      </c>
      <c r="J106" s="20">
        <f>I106 / J3</f>
        <v>2.2117912731772467E-3</v>
      </c>
    </row>
    <row r="107" spans="1:10" ht="52.05" customHeight="1" x14ac:dyDescent="0.25">
      <c r="A107" s="16" t="s">
        <v>255</v>
      </c>
      <c r="B107" s="16" t="s">
        <v>256</v>
      </c>
      <c r="C107" s="16" t="s">
        <v>23</v>
      </c>
      <c r="D107" s="16" t="s">
        <v>257</v>
      </c>
      <c r="E107" s="17" t="s">
        <v>206</v>
      </c>
      <c r="F107" s="18">
        <v>1</v>
      </c>
      <c r="G107" s="19">
        <v>581.03</v>
      </c>
      <c r="H107" s="19">
        <f>TRUNC(TRUNC(G107 * J4, 2) + G107, 2)</f>
        <v>699.21</v>
      </c>
      <c r="I107" s="19">
        <f t="shared" si="1"/>
        <v>699.21</v>
      </c>
      <c r="J107" s="20">
        <f>I107 / J3</f>
        <v>4.7705328726359904E-4</v>
      </c>
    </row>
    <row r="108" spans="1:10" ht="25.95" customHeight="1" x14ac:dyDescent="0.25">
      <c r="A108" s="16" t="s">
        <v>258</v>
      </c>
      <c r="B108" s="16" t="s">
        <v>259</v>
      </c>
      <c r="C108" s="16" t="s">
        <v>23</v>
      </c>
      <c r="D108" s="16" t="s">
        <v>260</v>
      </c>
      <c r="E108" s="17" t="s">
        <v>206</v>
      </c>
      <c r="F108" s="18">
        <v>4</v>
      </c>
      <c r="G108" s="19">
        <v>11.47</v>
      </c>
      <c r="H108" s="19">
        <f>TRUNC(TRUNC(G108 * J4, 2) + G108, 2)</f>
        <v>13.8</v>
      </c>
      <c r="I108" s="19">
        <f t="shared" si="1"/>
        <v>55.2</v>
      </c>
      <c r="J108" s="20">
        <f>I108 / J3</f>
        <v>3.7661562988159019E-5</v>
      </c>
    </row>
    <row r="109" spans="1:10" ht="25.95" customHeight="1" x14ac:dyDescent="0.25">
      <c r="A109" s="16" t="s">
        <v>261</v>
      </c>
      <c r="B109" s="16" t="s">
        <v>262</v>
      </c>
      <c r="C109" s="16" t="s">
        <v>23</v>
      </c>
      <c r="D109" s="16" t="s">
        <v>263</v>
      </c>
      <c r="E109" s="17" t="s">
        <v>206</v>
      </c>
      <c r="F109" s="18">
        <v>1</v>
      </c>
      <c r="G109" s="19">
        <v>12.42</v>
      </c>
      <c r="H109" s="19">
        <f>ROUND(ROUND(G109 * J4, 2) + G109, 2)</f>
        <v>14.95</v>
      </c>
      <c r="I109" s="19">
        <f t="shared" si="1"/>
        <v>14.95</v>
      </c>
      <c r="J109" s="20">
        <f>I109 / J3</f>
        <v>1.0200006642626399E-5</v>
      </c>
    </row>
    <row r="110" spans="1:10" ht="25.95" customHeight="1" x14ac:dyDescent="0.25">
      <c r="A110" s="16" t="s">
        <v>264</v>
      </c>
      <c r="B110" s="16" t="s">
        <v>265</v>
      </c>
      <c r="C110" s="16" t="s">
        <v>266</v>
      </c>
      <c r="D110" s="16" t="s">
        <v>267</v>
      </c>
      <c r="E110" s="17" t="s">
        <v>206</v>
      </c>
      <c r="F110" s="18">
        <v>1</v>
      </c>
      <c r="G110" s="19">
        <v>2.83</v>
      </c>
      <c r="H110" s="19">
        <f>ROUND(ROUND(G110 * J4, 2) + G110, 2)</f>
        <v>3.41</v>
      </c>
      <c r="I110" s="19">
        <f t="shared" si="1"/>
        <v>3.41</v>
      </c>
      <c r="J110" s="20">
        <f>I110 / J3</f>
        <v>2.3265566990873596E-6</v>
      </c>
    </row>
    <row r="111" spans="1:10" ht="25.95" customHeight="1" x14ac:dyDescent="0.25">
      <c r="A111" s="16" t="s">
        <v>268</v>
      </c>
      <c r="B111" s="16" t="s">
        <v>352</v>
      </c>
      <c r="C111" s="16" t="s">
        <v>269</v>
      </c>
      <c r="D111" s="16" t="s">
        <v>270</v>
      </c>
      <c r="E111" s="17" t="s">
        <v>206</v>
      </c>
      <c r="F111" s="18">
        <v>4</v>
      </c>
      <c r="G111" s="19">
        <v>173.8</v>
      </c>
      <c r="H111" s="19">
        <f>TRUNC(TRUNC(G111 * J4, 2) + G111, 2)</f>
        <v>209.15</v>
      </c>
      <c r="I111" s="19">
        <f t="shared" si="1"/>
        <v>836.6</v>
      </c>
      <c r="J111" s="20">
        <f>I111 / J3</f>
        <v>5.7079100717198974E-4</v>
      </c>
    </row>
    <row r="112" spans="1:10" ht="25.95" customHeight="1" x14ac:dyDescent="0.25">
      <c r="A112" s="16" t="s">
        <v>271</v>
      </c>
      <c r="B112" s="16" t="s">
        <v>272</v>
      </c>
      <c r="C112" s="16" t="s">
        <v>23</v>
      </c>
      <c r="D112" s="16" t="s">
        <v>273</v>
      </c>
      <c r="E112" s="17" t="s">
        <v>180</v>
      </c>
      <c r="F112" s="18">
        <v>15</v>
      </c>
      <c r="G112" s="19">
        <v>100.63</v>
      </c>
      <c r="H112" s="19">
        <f>ROUND(ROUND(G112 * J4, 2) + G112, 2)</f>
        <v>121.1</v>
      </c>
      <c r="I112" s="19">
        <f t="shared" si="1"/>
        <v>1816.5</v>
      </c>
      <c r="J112" s="20">
        <f>I112 / J3</f>
        <v>1.2393519776809938E-3</v>
      </c>
    </row>
    <row r="113" spans="1:10" ht="25.95" customHeight="1" x14ac:dyDescent="0.25">
      <c r="A113" s="16" t="s">
        <v>274</v>
      </c>
      <c r="B113" s="16" t="s">
        <v>275</v>
      </c>
      <c r="C113" s="16" t="s">
        <v>23</v>
      </c>
      <c r="D113" s="16" t="s">
        <v>276</v>
      </c>
      <c r="E113" s="17" t="s">
        <v>206</v>
      </c>
      <c r="F113" s="18">
        <v>5</v>
      </c>
      <c r="G113" s="19">
        <v>134.16999999999999</v>
      </c>
      <c r="H113" s="19">
        <f>TRUNC(TRUNC(G113 * J4, 2) + G113, 2)</f>
        <v>161.46</v>
      </c>
      <c r="I113" s="19">
        <f t="shared" si="1"/>
        <v>807.3</v>
      </c>
      <c r="J113" s="20">
        <f>I113 / J3</f>
        <v>5.5080035870182556E-4</v>
      </c>
    </row>
    <row r="114" spans="1:10" ht="25.95" customHeight="1" x14ac:dyDescent="0.25">
      <c r="A114" s="16" t="s">
        <v>277</v>
      </c>
      <c r="B114" s="16" t="s">
        <v>278</v>
      </c>
      <c r="C114" s="16" t="s">
        <v>23</v>
      </c>
      <c r="D114" s="16" t="s">
        <v>279</v>
      </c>
      <c r="E114" s="17" t="s">
        <v>206</v>
      </c>
      <c r="F114" s="18">
        <v>5</v>
      </c>
      <c r="G114" s="19">
        <v>49.81</v>
      </c>
      <c r="H114" s="19">
        <f>TRUNC(TRUNC(G114 * J4, 2) + G114, 2)</f>
        <v>59.94</v>
      </c>
      <c r="I114" s="19">
        <f t="shared" si="1"/>
        <v>299.7</v>
      </c>
      <c r="J114" s="20">
        <f>I114 / J3</f>
        <v>2.0447772513679813E-4</v>
      </c>
    </row>
    <row r="115" spans="1:10" ht="25.95" customHeight="1" x14ac:dyDescent="0.25">
      <c r="A115" s="16" t="s">
        <v>280</v>
      </c>
      <c r="B115" s="16" t="s">
        <v>281</v>
      </c>
      <c r="C115" s="16" t="s">
        <v>282</v>
      </c>
      <c r="D115" s="16" t="s">
        <v>283</v>
      </c>
      <c r="E115" s="17" t="s">
        <v>126</v>
      </c>
      <c r="F115" s="18">
        <v>8</v>
      </c>
      <c r="G115" s="19">
        <v>51.74</v>
      </c>
      <c r="H115" s="19">
        <f>TRUNC(TRUNC(G115 * J4, 2) + G115, 2)</f>
        <v>62.26</v>
      </c>
      <c r="I115" s="19">
        <f t="shared" si="1"/>
        <v>498.08</v>
      </c>
      <c r="J115" s="20">
        <f>I115 / J3</f>
        <v>3.3982737849895365E-4</v>
      </c>
    </row>
    <row r="116" spans="1:10" ht="52.05" customHeight="1" x14ac:dyDescent="0.25">
      <c r="A116" s="16" t="s">
        <v>284</v>
      </c>
      <c r="B116" s="16" t="s">
        <v>285</v>
      </c>
      <c r="C116" s="16" t="s">
        <v>50</v>
      </c>
      <c r="D116" s="16" t="s">
        <v>286</v>
      </c>
      <c r="E116" s="17" t="s">
        <v>206</v>
      </c>
      <c r="F116" s="18">
        <v>13</v>
      </c>
      <c r="G116" s="19">
        <v>525.9</v>
      </c>
      <c r="H116" s="19">
        <f>ROUND(ROUND(G116 * J4, 2) + G116, 2)</f>
        <v>632.87</v>
      </c>
      <c r="I116" s="19">
        <f>ROUND(F116 * H116,2)</f>
        <v>8227.31</v>
      </c>
      <c r="J116" s="20">
        <f>I116 / J3</f>
        <v>5.6132853947121475E-3</v>
      </c>
    </row>
    <row r="117" spans="1:10" ht="39" customHeight="1" x14ac:dyDescent="0.25">
      <c r="A117" s="16" t="s">
        <v>287</v>
      </c>
      <c r="B117" s="16" t="s">
        <v>288</v>
      </c>
      <c r="C117" s="16" t="s">
        <v>23</v>
      </c>
      <c r="D117" s="16" t="s">
        <v>289</v>
      </c>
      <c r="E117" s="17" t="s">
        <v>206</v>
      </c>
      <c r="F117" s="18">
        <v>17</v>
      </c>
      <c r="G117" s="19">
        <v>194.29</v>
      </c>
      <c r="H117" s="19">
        <f>ROUND(ROUND(G117 * J4, 2) + G117, 2)</f>
        <v>233.81</v>
      </c>
      <c r="I117" s="19">
        <f>ROUND(F117 * H117,2)</f>
        <v>3974.77</v>
      </c>
      <c r="J117" s="20">
        <f>I117 / J3</f>
        <v>2.7118849767834205E-3</v>
      </c>
    </row>
    <row r="118" spans="1:10" ht="39" customHeight="1" x14ac:dyDescent="0.25">
      <c r="A118" s="16" t="s">
        <v>290</v>
      </c>
      <c r="B118" s="16" t="s">
        <v>353</v>
      </c>
      <c r="C118" s="16" t="s">
        <v>76</v>
      </c>
      <c r="D118" s="16" t="s">
        <v>291</v>
      </c>
      <c r="E118" s="17" t="s">
        <v>126</v>
      </c>
      <c r="F118" s="18">
        <v>6</v>
      </c>
      <c r="G118" s="19">
        <v>2619.5</v>
      </c>
      <c r="H118" s="19">
        <f>ROUND(ROUND(G118 * J4, 2) + G118, 2)</f>
        <v>3152.31</v>
      </c>
      <c r="I118" s="19">
        <f>ROUND(F118 * H118,2)</f>
        <v>18913.86</v>
      </c>
      <c r="J118" s="20">
        <f>I118 / J3</f>
        <v>1.2904448002522126E-2</v>
      </c>
    </row>
    <row r="119" spans="1:10" ht="39" customHeight="1" x14ac:dyDescent="0.25">
      <c r="A119" s="16" t="s">
        <v>292</v>
      </c>
      <c r="B119" s="16" t="s">
        <v>354</v>
      </c>
      <c r="C119" s="16" t="s">
        <v>76</v>
      </c>
      <c r="D119" s="16" t="s">
        <v>293</v>
      </c>
      <c r="E119" s="17" t="s">
        <v>126</v>
      </c>
      <c r="F119" s="18">
        <v>2</v>
      </c>
      <c r="G119" s="19">
        <v>3624.62</v>
      </c>
      <c r="H119" s="19">
        <f>ROUND(ROUND(G119 * J4, 2) + G119, 2)</f>
        <v>4361.87</v>
      </c>
      <c r="I119" s="19">
        <f t="shared" si="1"/>
        <v>8723.74</v>
      </c>
      <c r="J119" s="20">
        <f>I119 / J3</f>
        <v>5.9519870199696073E-3</v>
      </c>
    </row>
    <row r="120" spans="1:10" ht="24" customHeight="1" x14ac:dyDescent="0.25">
      <c r="A120" s="11" t="s">
        <v>294</v>
      </c>
      <c r="B120" s="11" t="s">
        <v>16</v>
      </c>
      <c r="C120" s="11"/>
      <c r="D120" s="11" t="s">
        <v>295</v>
      </c>
      <c r="E120" s="12"/>
      <c r="F120" s="13">
        <v>1</v>
      </c>
      <c r="G120" s="13" t="s">
        <v>18</v>
      </c>
      <c r="H120" s="14">
        <f>I121 + I122 + I123 + I124 + I125 + I126 + I127 + I128</f>
        <v>2645.21</v>
      </c>
      <c r="I120" s="14">
        <f t="shared" si="1"/>
        <v>2645.21</v>
      </c>
      <c r="J120" s="15">
        <f>I120 / J3</f>
        <v>1.8047598375345673E-3</v>
      </c>
    </row>
    <row r="121" spans="1:10" ht="39" customHeight="1" x14ac:dyDescent="0.25">
      <c r="A121" s="16" t="s">
        <v>296</v>
      </c>
      <c r="B121" s="16" t="s">
        <v>297</v>
      </c>
      <c r="C121" s="16" t="s">
        <v>23</v>
      </c>
      <c r="D121" s="16" t="s">
        <v>298</v>
      </c>
      <c r="E121" s="17" t="s">
        <v>180</v>
      </c>
      <c r="F121" s="18">
        <v>30</v>
      </c>
      <c r="G121" s="19">
        <v>26.91</v>
      </c>
      <c r="H121" s="19">
        <f>TRUNC(TRUNC(G121 * J4, 2) + G121, 2)</f>
        <v>32.380000000000003</v>
      </c>
      <c r="I121" s="19">
        <f t="shared" si="1"/>
        <v>971.4</v>
      </c>
      <c r="J121" s="20">
        <f>I121 / J3</f>
        <v>6.6276163562858101E-4</v>
      </c>
    </row>
    <row r="122" spans="1:10" ht="39" customHeight="1" x14ac:dyDescent="0.25">
      <c r="A122" s="16" t="s">
        <v>299</v>
      </c>
      <c r="B122" s="16" t="s">
        <v>300</v>
      </c>
      <c r="C122" s="16" t="s">
        <v>23</v>
      </c>
      <c r="D122" s="16" t="s">
        <v>301</v>
      </c>
      <c r="E122" s="17" t="s">
        <v>180</v>
      </c>
      <c r="F122" s="18">
        <v>30</v>
      </c>
      <c r="G122" s="19">
        <v>35.869999999999997</v>
      </c>
      <c r="H122" s="19">
        <f>ROUND(ROUND(G122 * J4, 2) + G122, 2)</f>
        <v>43.17</v>
      </c>
      <c r="I122" s="19">
        <f>ROUND(F122 * H122,2)</f>
        <v>1295.0999999999999</v>
      </c>
      <c r="J122" s="20">
        <f>I122 / J3</f>
        <v>8.8361395336892645E-4</v>
      </c>
    </row>
    <row r="123" spans="1:10" ht="39" customHeight="1" x14ac:dyDescent="0.25">
      <c r="A123" s="16" t="s">
        <v>302</v>
      </c>
      <c r="B123" s="16" t="s">
        <v>303</v>
      </c>
      <c r="C123" s="16" t="s">
        <v>23</v>
      </c>
      <c r="D123" s="16" t="s">
        <v>304</v>
      </c>
      <c r="E123" s="17" t="s">
        <v>206</v>
      </c>
      <c r="F123" s="18">
        <v>3</v>
      </c>
      <c r="G123" s="19">
        <v>10.83</v>
      </c>
      <c r="H123" s="19">
        <f>TRUNC(TRUNC(G123 * J4, 2) + G123, 2)</f>
        <v>13.03</v>
      </c>
      <c r="I123" s="19">
        <f t="shared" si="1"/>
        <v>39.090000000000003</v>
      </c>
      <c r="J123" s="20">
        <f>I123 / J3</f>
        <v>2.6670117703027829E-5</v>
      </c>
    </row>
    <row r="124" spans="1:10" ht="39" customHeight="1" x14ac:dyDescent="0.25">
      <c r="A124" s="16" t="s">
        <v>305</v>
      </c>
      <c r="B124" s="16" t="s">
        <v>306</v>
      </c>
      <c r="C124" s="16" t="s">
        <v>23</v>
      </c>
      <c r="D124" s="16" t="s">
        <v>307</v>
      </c>
      <c r="E124" s="17" t="s">
        <v>206</v>
      </c>
      <c r="F124" s="18">
        <v>3</v>
      </c>
      <c r="G124" s="19">
        <v>16.66</v>
      </c>
      <c r="H124" s="19">
        <f>ROUND(ROUND(G124 * J4, 2) + G124, 2)</f>
        <v>20.05</v>
      </c>
      <c r="I124" s="19">
        <f t="shared" si="1"/>
        <v>60.15</v>
      </c>
      <c r="J124" s="20">
        <f>I124 / J3</f>
        <v>4.1038822712640665E-5</v>
      </c>
    </row>
    <row r="125" spans="1:10" ht="39" customHeight="1" x14ac:dyDescent="0.25">
      <c r="A125" s="16" t="s">
        <v>308</v>
      </c>
      <c r="B125" s="16" t="s">
        <v>309</v>
      </c>
      <c r="C125" s="16" t="s">
        <v>23</v>
      </c>
      <c r="D125" s="16" t="s">
        <v>310</v>
      </c>
      <c r="E125" s="17" t="s">
        <v>206</v>
      </c>
      <c r="F125" s="18">
        <v>1</v>
      </c>
      <c r="G125" s="19">
        <v>12.87</v>
      </c>
      <c r="H125" s="19">
        <f>ROUND(ROUND(G125 * J4, 2) + G125, 2)</f>
        <v>15.49</v>
      </c>
      <c r="I125" s="19">
        <f t="shared" si="1"/>
        <v>15.49</v>
      </c>
      <c r="J125" s="20">
        <f>I125 / J3</f>
        <v>1.0568434976206217E-5</v>
      </c>
    </row>
    <row r="126" spans="1:10" ht="39" customHeight="1" x14ac:dyDescent="0.25">
      <c r="A126" s="16" t="s">
        <v>311</v>
      </c>
      <c r="B126" s="16" t="s">
        <v>312</v>
      </c>
      <c r="C126" s="16" t="s">
        <v>23</v>
      </c>
      <c r="D126" s="16" t="s">
        <v>313</v>
      </c>
      <c r="E126" s="17" t="s">
        <v>206</v>
      </c>
      <c r="F126" s="18">
        <v>1</v>
      </c>
      <c r="G126" s="19">
        <v>21.24</v>
      </c>
      <c r="H126" s="19">
        <f>TRUNC(TRUNC(G126 * J4, 2) + G126, 2)</f>
        <v>25.56</v>
      </c>
      <c r="I126" s="19">
        <f t="shared" si="1"/>
        <v>25.56</v>
      </c>
      <c r="J126" s="20">
        <f>I126 / J3</f>
        <v>1.743894112277798E-5</v>
      </c>
    </row>
    <row r="127" spans="1:10" ht="39" customHeight="1" x14ac:dyDescent="0.25">
      <c r="A127" s="16" t="s">
        <v>314</v>
      </c>
      <c r="B127" s="16" t="s">
        <v>315</v>
      </c>
      <c r="C127" s="16" t="s">
        <v>23</v>
      </c>
      <c r="D127" s="16" t="s">
        <v>316</v>
      </c>
      <c r="E127" s="17" t="s">
        <v>206</v>
      </c>
      <c r="F127" s="18">
        <v>2</v>
      </c>
      <c r="G127" s="19">
        <v>10.71</v>
      </c>
      <c r="H127" s="19">
        <f>ROUND(ROUND(G127 * J4, 2) + G127, 2)</f>
        <v>12.89</v>
      </c>
      <c r="I127" s="19">
        <f>ROUND(F127 * H127,2)</f>
        <v>25.78</v>
      </c>
      <c r="J127" s="20">
        <f>I127 / J3</f>
        <v>1.7589041554977165E-5</v>
      </c>
    </row>
    <row r="128" spans="1:10" ht="39" customHeight="1" x14ac:dyDescent="0.25">
      <c r="A128" s="16" t="s">
        <v>317</v>
      </c>
      <c r="B128" s="16" t="s">
        <v>318</v>
      </c>
      <c r="C128" s="16" t="s">
        <v>23</v>
      </c>
      <c r="D128" s="16" t="s">
        <v>319</v>
      </c>
      <c r="E128" s="17" t="s">
        <v>206</v>
      </c>
      <c r="F128" s="18">
        <v>3</v>
      </c>
      <c r="G128" s="19">
        <v>58.9</v>
      </c>
      <c r="H128" s="19">
        <f>TRUNC(TRUNC(G128 * J4, 2) + G128, 2)</f>
        <v>70.88</v>
      </c>
      <c r="I128" s="19">
        <f t="shared" si="1"/>
        <v>212.64</v>
      </c>
      <c r="J128" s="20">
        <f>I128 / J3</f>
        <v>1.4507889046742995E-4</v>
      </c>
    </row>
    <row r="129" spans="1:12" ht="24" customHeight="1" x14ac:dyDescent="0.25">
      <c r="A129" s="11" t="s">
        <v>320</v>
      </c>
      <c r="B129" s="11" t="s">
        <v>16</v>
      </c>
      <c r="C129" s="11"/>
      <c r="D129" s="11" t="s">
        <v>321</v>
      </c>
      <c r="E129" s="12"/>
      <c r="F129" s="13">
        <v>1</v>
      </c>
      <c r="G129" s="13" t="s">
        <v>18</v>
      </c>
      <c r="H129" s="14">
        <f>I130 + I131 + I132 + I133</f>
        <v>27440</v>
      </c>
      <c r="I129" s="14">
        <f t="shared" si="1"/>
        <v>27440</v>
      </c>
      <c r="J129" s="15">
        <f>I129 / J3</f>
        <v>1.8721617543389194E-2</v>
      </c>
    </row>
    <row r="130" spans="1:12" ht="39" customHeight="1" x14ac:dyDescent="0.25">
      <c r="A130" s="16" t="s">
        <v>322</v>
      </c>
      <c r="B130" s="16" t="s">
        <v>323</v>
      </c>
      <c r="C130" s="16" t="s">
        <v>23</v>
      </c>
      <c r="D130" s="16" t="s">
        <v>324</v>
      </c>
      <c r="E130" s="17" t="s">
        <v>180</v>
      </c>
      <c r="F130" s="18">
        <v>48</v>
      </c>
      <c r="G130" s="19">
        <v>50.17</v>
      </c>
      <c r="H130" s="19">
        <f>TRUNC(TRUNC(G130 * J4, 2) + G130, 2)</f>
        <v>60.37</v>
      </c>
      <c r="I130" s="19">
        <f t="shared" si="1"/>
        <v>2897.76</v>
      </c>
      <c r="J130" s="20">
        <f>I130 / J3</f>
        <v>1.9770683109523132E-3</v>
      </c>
    </row>
    <row r="131" spans="1:12" ht="39" customHeight="1" x14ac:dyDescent="0.25">
      <c r="A131" s="16" t="s">
        <v>325</v>
      </c>
      <c r="B131" s="16" t="s">
        <v>326</v>
      </c>
      <c r="C131" s="16" t="s">
        <v>23</v>
      </c>
      <c r="D131" s="16" t="s">
        <v>327</v>
      </c>
      <c r="E131" s="17" t="s">
        <v>206</v>
      </c>
      <c r="F131" s="18">
        <v>8</v>
      </c>
      <c r="G131" s="19">
        <v>80.12</v>
      </c>
      <c r="H131" s="19">
        <f>ROUND(ROUND(G131 * J4, 2) + G131, 2)</f>
        <v>96.42</v>
      </c>
      <c r="I131" s="19">
        <f t="shared" si="1"/>
        <v>771.36</v>
      </c>
      <c r="J131" s="20">
        <f>I131 / J3</f>
        <v>5.2627940627801345E-4</v>
      </c>
    </row>
    <row r="132" spans="1:12" ht="39" customHeight="1" x14ac:dyDescent="0.25">
      <c r="A132" s="16" t="s">
        <v>328</v>
      </c>
      <c r="B132" s="16" t="s">
        <v>329</v>
      </c>
      <c r="C132" s="16" t="s">
        <v>23</v>
      </c>
      <c r="D132" s="16" t="s">
        <v>330</v>
      </c>
      <c r="E132" s="17" t="s">
        <v>206</v>
      </c>
      <c r="F132" s="18">
        <v>2</v>
      </c>
      <c r="G132" s="19">
        <v>725.48</v>
      </c>
      <c r="H132" s="19">
        <f>TRUNC(TRUNC(G132 * J4, 2) + G132, 2)</f>
        <v>873.04</v>
      </c>
      <c r="I132" s="19">
        <f t="shared" si="1"/>
        <v>1746.08</v>
      </c>
      <c r="J132" s="20">
        <f>I132 / J3</f>
        <v>1.1913061938834185E-3</v>
      </c>
    </row>
    <row r="133" spans="1:12" ht="39" customHeight="1" x14ac:dyDescent="0.25">
      <c r="A133" s="16" t="s">
        <v>331</v>
      </c>
      <c r="B133" s="16" t="s">
        <v>332</v>
      </c>
      <c r="C133" s="16" t="s">
        <v>23</v>
      </c>
      <c r="D133" s="16" t="s">
        <v>333</v>
      </c>
      <c r="E133" s="17" t="s">
        <v>180</v>
      </c>
      <c r="F133" s="18">
        <v>360</v>
      </c>
      <c r="G133" s="19">
        <v>50.84</v>
      </c>
      <c r="H133" s="19">
        <f>TRUNC(TRUNC(G133 * J4, 2) + G133, 2)</f>
        <v>61.18</v>
      </c>
      <c r="I133" s="19">
        <f t="shared" si="1"/>
        <v>22024.799999999999</v>
      </c>
      <c r="J133" s="20">
        <f>I133 / J3</f>
        <v>1.5026963632275448E-2</v>
      </c>
    </row>
    <row r="134" spans="1:12" ht="24" customHeight="1" x14ac:dyDescent="0.25">
      <c r="A134" s="11" t="s">
        <v>334</v>
      </c>
      <c r="B134" s="11" t="s">
        <v>16</v>
      </c>
      <c r="C134" s="11"/>
      <c r="D134" s="11" t="s">
        <v>335</v>
      </c>
      <c r="E134" s="12"/>
      <c r="F134" s="13">
        <v>1</v>
      </c>
      <c r="G134" s="13" t="s">
        <v>18</v>
      </c>
      <c r="H134" s="14">
        <f>I135 + I136</f>
        <v>14773.5</v>
      </c>
      <c r="I134" s="14">
        <f t="shared" ref="I134:I136" si="2">TRUNC(F134 * H134,2)</f>
        <v>14773.5</v>
      </c>
      <c r="J134" s="15">
        <f>I134 / J3</f>
        <v>1.0079585159521147E-2</v>
      </c>
    </row>
    <row r="135" spans="1:12" ht="52.05" customHeight="1" x14ac:dyDescent="0.25">
      <c r="A135" s="16" t="s">
        <v>336</v>
      </c>
      <c r="B135" s="16" t="s">
        <v>337</v>
      </c>
      <c r="C135" s="16" t="s">
        <v>23</v>
      </c>
      <c r="D135" s="16" t="s">
        <v>338</v>
      </c>
      <c r="E135" s="17" t="s">
        <v>25</v>
      </c>
      <c r="F135" s="18">
        <v>450</v>
      </c>
      <c r="G135" s="19">
        <v>8.92</v>
      </c>
      <c r="H135" s="19">
        <f>TRUNC(TRUNC(G135 * J4, 2) + G135, 2)</f>
        <v>10.73</v>
      </c>
      <c r="I135" s="19">
        <f t="shared" si="2"/>
        <v>4828.5</v>
      </c>
      <c r="J135" s="20">
        <f>I135 / J3</f>
        <v>3.2943633494261922E-3</v>
      </c>
    </row>
    <row r="136" spans="1:12" ht="39" customHeight="1" x14ac:dyDescent="0.25">
      <c r="A136" s="16" t="s">
        <v>339</v>
      </c>
      <c r="B136" s="16" t="s">
        <v>340</v>
      </c>
      <c r="C136" s="16" t="s">
        <v>23</v>
      </c>
      <c r="D136" s="16" t="s">
        <v>341</v>
      </c>
      <c r="E136" s="17" t="s">
        <v>342</v>
      </c>
      <c r="F136" s="18">
        <v>4500</v>
      </c>
      <c r="G136" s="19">
        <v>1.84</v>
      </c>
      <c r="H136" s="19">
        <f>TRUNC(TRUNC(G136 * J4, 2) + G136, 2)</f>
        <v>2.21</v>
      </c>
      <c r="I136" s="19">
        <f t="shared" si="2"/>
        <v>9945</v>
      </c>
      <c r="J136" s="20">
        <f>I136 / J3</f>
        <v>6.7852218100949531E-3</v>
      </c>
    </row>
    <row r="137" spans="1:12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2" x14ac:dyDescent="0.25">
      <c r="A138" s="31"/>
      <c r="B138" s="31"/>
      <c r="C138" s="31"/>
      <c r="D138" s="5"/>
      <c r="E138" s="4"/>
      <c r="F138" s="28" t="s">
        <v>343</v>
      </c>
      <c r="G138" s="31"/>
      <c r="H138" s="32">
        <v>1217988.04</v>
      </c>
      <c r="I138" s="31"/>
      <c r="J138" s="31"/>
      <c r="L138" s="25"/>
    </row>
    <row r="139" spans="1:12" x14ac:dyDescent="0.25">
      <c r="A139" s="31"/>
      <c r="B139" s="31"/>
      <c r="C139" s="31"/>
      <c r="D139" s="5"/>
      <c r="E139" s="4"/>
      <c r="F139" s="28" t="s">
        <v>344</v>
      </c>
      <c r="G139" s="31"/>
      <c r="H139" s="32">
        <f>H140-H138</f>
        <v>247697.2799999998</v>
      </c>
      <c r="I139" s="31"/>
      <c r="J139" s="31"/>
    </row>
    <row r="140" spans="1:12" x14ac:dyDescent="0.25">
      <c r="A140" s="31"/>
      <c r="B140" s="31"/>
      <c r="C140" s="31"/>
      <c r="D140" s="5"/>
      <c r="E140" s="4"/>
      <c r="F140" s="28" t="s">
        <v>345</v>
      </c>
      <c r="G140" s="31"/>
      <c r="H140" s="32">
        <f>J3</f>
        <v>1465685.3199999998</v>
      </c>
      <c r="I140" s="31"/>
      <c r="J140" s="31"/>
    </row>
    <row r="141" spans="1:12" ht="60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2" ht="70.05" customHeight="1" x14ac:dyDescent="0.25">
      <c r="A142" s="29" t="s">
        <v>346</v>
      </c>
      <c r="B142" s="30"/>
      <c r="C142" s="30"/>
      <c r="D142" s="30"/>
      <c r="E142" s="30"/>
      <c r="F142" s="30"/>
      <c r="G142" s="30"/>
      <c r="H142" s="30"/>
      <c r="I142" s="30"/>
      <c r="J142" s="30"/>
    </row>
  </sheetData>
  <mergeCells count="18">
    <mergeCell ref="H3:I3"/>
    <mergeCell ref="H4:I4"/>
    <mergeCell ref="A140:C140"/>
    <mergeCell ref="F140:G140"/>
    <mergeCell ref="H140:J140"/>
    <mergeCell ref="A142:J142"/>
    <mergeCell ref="A138:C138"/>
    <mergeCell ref="F138:G138"/>
    <mergeCell ref="H138:J138"/>
    <mergeCell ref="A139:C139"/>
    <mergeCell ref="F139:G139"/>
    <mergeCell ref="H139:J139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Gutierrez Marciano</cp:lastModifiedBy>
  <cp:revision>0</cp:revision>
  <cp:lastPrinted>2026-07-12T21:08:40Z</cp:lastPrinted>
  <dcterms:created xsi:type="dcterms:W3CDTF">2026-03-02T12:45:11Z</dcterms:created>
  <dcterms:modified xsi:type="dcterms:W3CDTF">2026-07-12T21:08:45Z</dcterms:modified>
</cp:coreProperties>
</file>